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iangela.afgolivei\Documents\03_O R Ç A M E N T O S\15_ORC_GHJ_AR CONDICIONADO\05_ANEXOS PARA LICITAÇÃO\"/>
    </mc:Choice>
  </mc:AlternateContent>
  <xr:revisionPtr revIDLastSave="0" documentId="13_ncr:1_{DFC508F7-A90D-44BA-B356-8696AF5A9D9D}" xr6:coauthVersionLast="47" xr6:coauthVersionMax="47" xr10:uidLastSave="{00000000-0000-0000-0000-000000000000}"/>
  <bookViews>
    <workbookView xWindow="-120" yWindow="-120" windowWidth="24240" windowHeight="13140" xr2:uid="{BC58124A-7781-439D-B4B7-37FCF94624B9}"/>
  </bookViews>
  <sheets>
    <sheet name="AR GHJ_R01" sheetId="1" r:id="rId1"/>
  </sheets>
  <definedNames>
    <definedName name="_xlnm._FilterDatabase" localSheetId="0" hidden="1">'AR GHJ_R01'!$B$11:$J$461</definedName>
    <definedName name="_xlnm.Print_Area" localSheetId="0">'AR GHJ_R01'!$A$1:$J$461</definedName>
    <definedName name="_xlnm.Print_Titles" localSheetId="0">'AR GHJ_R01'!$1:$10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61" i="1" l="1"/>
  <c r="J461" i="1" s="1"/>
  <c r="G461" i="1"/>
  <c r="I460" i="1"/>
  <c r="G460" i="1"/>
  <c r="I459" i="1"/>
  <c r="G459" i="1"/>
  <c r="I458" i="1"/>
  <c r="G458" i="1"/>
  <c r="I457" i="1"/>
  <c r="G457" i="1"/>
  <c r="I456" i="1"/>
  <c r="G456" i="1"/>
  <c r="I455" i="1"/>
  <c r="G455" i="1"/>
  <c r="I454" i="1"/>
  <c r="G454" i="1"/>
  <c r="I453" i="1"/>
  <c r="G453" i="1"/>
  <c r="I452" i="1"/>
  <c r="G452" i="1"/>
  <c r="I449" i="1"/>
  <c r="G449" i="1"/>
  <c r="I448" i="1"/>
  <c r="G448" i="1"/>
  <c r="I447" i="1"/>
  <c r="G447" i="1"/>
  <c r="I446" i="1"/>
  <c r="G446" i="1"/>
  <c r="I445" i="1"/>
  <c r="G445" i="1"/>
  <c r="I444" i="1"/>
  <c r="G444" i="1"/>
  <c r="I442" i="1"/>
  <c r="G442" i="1"/>
  <c r="I439" i="1"/>
  <c r="G439" i="1"/>
  <c r="I438" i="1"/>
  <c r="G438" i="1"/>
  <c r="I437" i="1"/>
  <c r="G437" i="1"/>
  <c r="I436" i="1"/>
  <c r="G436" i="1"/>
  <c r="I435" i="1"/>
  <c r="G435" i="1"/>
  <c r="I434" i="1"/>
  <c r="G434" i="1"/>
  <c r="I433" i="1"/>
  <c r="G433" i="1"/>
  <c r="I432" i="1"/>
  <c r="G432" i="1"/>
  <c r="I431" i="1"/>
  <c r="G431" i="1"/>
  <c r="I430" i="1"/>
  <c r="G430" i="1"/>
  <c r="I429" i="1"/>
  <c r="G429" i="1"/>
  <c r="I427" i="1"/>
  <c r="G427" i="1"/>
  <c r="I426" i="1"/>
  <c r="G426" i="1"/>
  <c r="I425" i="1"/>
  <c r="G425" i="1"/>
  <c r="I424" i="1"/>
  <c r="G424" i="1"/>
  <c r="I423" i="1"/>
  <c r="G423" i="1"/>
  <c r="I422" i="1"/>
  <c r="G422" i="1"/>
  <c r="I421" i="1"/>
  <c r="G421" i="1"/>
  <c r="I420" i="1"/>
  <c r="G420" i="1"/>
  <c r="I419" i="1"/>
  <c r="G419" i="1"/>
  <c r="I418" i="1"/>
  <c r="G418" i="1"/>
  <c r="I417" i="1"/>
  <c r="G417" i="1"/>
  <c r="I416" i="1"/>
  <c r="G416" i="1"/>
  <c r="I415" i="1"/>
  <c r="J415" i="1" s="1"/>
  <c r="G415" i="1"/>
  <c r="I414" i="1"/>
  <c r="G414" i="1"/>
  <c r="I413" i="1"/>
  <c r="G413" i="1"/>
  <c r="I412" i="1"/>
  <c r="G412" i="1"/>
  <c r="I411" i="1"/>
  <c r="J411" i="1" s="1"/>
  <c r="G411" i="1"/>
  <c r="I410" i="1"/>
  <c r="G410" i="1"/>
  <c r="I408" i="1"/>
  <c r="G408" i="1"/>
  <c r="I407" i="1"/>
  <c r="G407" i="1"/>
  <c r="I406" i="1"/>
  <c r="G406" i="1"/>
  <c r="I405" i="1"/>
  <c r="G405" i="1"/>
  <c r="I404" i="1"/>
  <c r="G404" i="1"/>
  <c r="I403" i="1"/>
  <c r="G403" i="1"/>
  <c r="I402" i="1"/>
  <c r="G402" i="1"/>
  <c r="I401" i="1"/>
  <c r="G401" i="1"/>
  <c r="I400" i="1"/>
  <c r="G400" i="1"/>
  <c r="I399" i="1"/>
  <c r="G399" i="1"/>
  <c r="I398" i="1"/>
  <c r="G398" i="1"/>
  <c r="I397" i="1"/>
  <c r="G397" i="1"/>
  <c r="I396" i="1"/>
  <c r="G396" i="1"/>
  <c r="I395" i="1"/>
  <c r="G395" i="1"/>
  <c r="I394" i="1"/>
  <c r="G394" i="1"/>
  <c r="I393" i="1"/>
  <c r="G393" i="1"/>
  <c r="I391" i="1"/>
  <c r="G391" i="1"/>
  <c r="I390" i="1"/>
  <c r="G390" i="1"/>
  <c r="I389" i="1"/>
  <c r="G389" i="1"/>
  <c r="I388" i="1"/>
  <c r="G388" i="1"/>
  <c r="I387" i="1"/>
  <c r="G387" i="1"/>
  <c r="I386" i="1"/>
  <c r="G386" i="1"/>
  <c r="I385" i="1"/>
  <c r="J385" i="1" s="1"/>
  <c r="G385" i="1"/>
  <c r="I384" i="1"/>
  <c r="G384" i="1"/>
  <c r="I383" i="1"/>
  <c r="G383" i="1"/>
  <c r="I382" i="1"/>
  <c r="G382" i="1"/>
  <c r="I381" i="1"/>
  <c r="J381" i="1" s="1"/>
  <c r="G381" i="1"/>
  <c r="I380" i="1"/>
  <c r="G380" i="1"/>
  <c r="I379" i="1"/>
  <c r="G379" i="1"/>
  <c r="I378" i="1"/>
  <c r="G378" i="1"/>
  <c r="I377" i="1"/>
  <c r="G377" i="1"/>
  <c r="I376" i="1"/>
  <c r="G376" i="1"/>
  <c r="I375" i="1"/>
  <c r="G375" i="1"/>
  <c r="I374" i="1"/>
  <c r="G374" i="1"/>
  <c r="I372" i="1"/>
  <c r="G372" i="1"/>
  <c r="I371" i="1"/>
  <c r="G371" i="1"/>
  <c r="I370" i="1"/>
  <c r="G370" i="1"/>
  <c r="I369" i="1"/>
  <c r="G369" i="1"/>
  <c r="I368" i="1"/>
  <c r="G368" i="1"/>
  <c r="I367" i="1"/>
  <c r="G367" i="1"/>
  <c r="I366" i="1"/>
  <c r="G366" i="1"/>
  <c r="I365" i="1"/>
  <c r="G365" i="1"/>
  <c r="I364" i="1"/>
  <c r="G364" i="1"/>
  <c r="I363" i="1"/>
  <c r="G363" i="1"/>
  <c r="I362" i="1"/>
  <c r="G362" i="1"/>
  <c r="I361" i="1"/>
  <c r="G361" i="1"/>
  <c r="I360" i="1"/>
  <c r="G360" i="1"/>
  <c r="I358" i="1"/>
  <c r="G358" i="1"/>
  <c r="I357" i="1"/>
  <c r="G357" i="1"/>
  <c r="I356" i="1"/>
  <c r="G356" i="1"/>
  <c r="I355" i="1"/>
  <c r="G355" i="1"/>
  <c r="I352" i="1"/>
  <c r="G352" i="1"/>
  <c r="I351" i="1"/>
  <c r="G351" i="1"/>
  <c r="I350" i="1"/>
  <c r="G350" i="1"/>
  <c r="I349" i="1"/>
  <c r="G349" i="1"/>
  <c r="I348" i="1"/>
  <c r="G348" i="1"/>
  <c r="I346" i="1"/>
  <c r="G346" i="1"/>
  <c r="I345" i="1"/>
  <c r="G345" i="1"/>
  <c r="I344" i="1"/>
  <c r="G344" i="1"/>
  <c r="I343" i="1"/>
  <c r="G343" i="1"/>
  <c r="I342" i="1"/>
  <c r="G342" i="1"/>
  <c r="I341" i="1"/>
  <c r="G341" i="1"/>
  <c r="I340" i="1"/>
  <c r="G340" i="1"/>
  <c r="I339" i="1"/>
  <c r="G339" i="1"/>
  <c r="I338" i="1"/>
  <c r="G338" i="1"/>
  <c r="I337" i="1"/>
  <c r="G337" i="1"/>
  <c r="I336" i="1"/>
  <c r="G336" i="1"/>
  <c r="I335" i="1"/>
  <c r="G335" i="1"/>
  <c r="I334" i="1"/>
  <c r="G334" i="1"/>
  <c r="I333" i="1"/>
  <c r="G333" i="1"/>
  <c r="I332" i="1"/>
  <c r="G332" i="1"/>
  <c r="I330" i="1"/>
  <c r="G330" i="1"/>
  <c r="I329" i="1"/>
  <c r="G329" i="1"/>
  <c r="I328" i="1"/>
  <c r="G328" i="1"/>
  <c r="I327" i="1"/>
  <c r="G327" i="1"/>
  <c r="I326" i="1"/>
  <c r="G326" i="1"/>
  <c r="I325" i="1"/>
  <c r="G325" i="1"/>
  <c r="I324" i="1"/>
  <c r="G324" i="1"/>
  <c r="I323" i="1"/>
  <c r="G323" i="1"/>
  <c r="I322" i="1"/>
  <c r="G322" i="1"/>
  <c r="I321" i="1"/>
  <c r="G321" i="1"/>
  <c r="I320" i="1"/>
  <c r="G320" i="1"/>
  <c r="I318" i="1"/>
  <c r="G318" i="1"/>
  <c r="I317" i="1"/>
  <c r="G317" i="1"/>
  <c r="I316" i="1"/>
  <c r="G316" i="1"/>
  <c r="I315" i="1"/>
  <c r="G315" i="1"/>
  <c r="I314" i="1"/>
  <c r="G314" i="1"/>
  <c r="I313" i="1"/>
  <c r="G313" i="1"/>
  <c r="I312" i="1"/>
  <c r="G312" i="1"/>
  <c r="I311" i="1"/>
  <c r="G311" i="1"/>
  <c r="I310" i="1"/>
  <c r="G310" i="1"/>
  <c r="I309" i="1"/>
  <c r="G309" i="1"/>
  <c r="I308" i="1"/>
  <c r="G308" i="1"/>
  <c r="I307" i="1"/>
  <c r="G307" i="1"/>
  <c r="I306" i="1"/>
  <c r="G306" i="1"/>
  <c r="I305" i="1"/>
  <c r="G305" i="1"/>
  <c r="I304" i="1"/>
  <c r="G304" i="1"/>
  <c r="I303" i="1"/>
  <c r="G303" i="1"/>
  <c r="I302" i="1"/>
  <c r="G302" i="1"/>
  <c r="I301" i="1"/>
  <c r="G301" i="1"/>
  <c r="I300" i="1"/>
  <c r="G300" i="1"/>
  <c r="I299" i="1"/>
  <c r="G299" i="1"/>
  <c r="I298" i="1"/>
  <c r="G298" i="1"/>
  <c r="I297" i="1"/>
  <c r="G297" i="1"/>
  <c r="I296" i="1"/>
  <c r="G296" i="1"/>
  <c r="I295" i="1"/>
  <c r="G295" i="1"/>
  <c r="I294" i="1"/>
  <c r="G294" i="1"/>
  <c r="I293" i="1"/>
  <c r="G293" i="1"/>
  <c r="I292" i="1"/>
  <c r="G292" i="1"/>
  <c r="I288" i="1"/>
  <c r="G288" i="1"/>
  <c r="I287" i="1"/>
  <c r="G287" i="1"/>
  <c r="I286" i="1"/>
  <c r="G286" i="1"/>
  <c r="I285" i="1"/>
  <c r="G285" i="1"/>
  <c r="I284" i="1"/>
  <c r="G284" i="1"/>
  <c r="I283" i="1"/>
  <c r="G283" i="1"/>
  <c r="I282" i="1"/>
  <c r="G282" i="1"/>
  <c r="I281" i="1"/>
  <c r="G281" i="1"/>
  <c r="I280" i="1"/>
  <c r="G280" i="1"/>
  <c r="I279" i="1"/>
  <c r="G279" i="1"/>
  <c r="I278" i="1"/>
  <c r="G278" i="1"/>
  <c r="I277" i="1"/>
  <c r="G277" i="1"/>
  <c r="I276" i="1"/>
  <c r="G276" i="1"/>
  <c r="I275" i="1"/>
  <c r="G275" i="1"/>
  <c r="I274" i="1"/>
  <c r="G274" i="1"/>
  <c r="I273" i="1"/>
  <c r="G273" i="1"/>
  <c r="I272" i="1"/>
  <c r="G272" i="1"/>
  <c r="I271" i="1"/>
  <c r="G271" i="1"/>
  <c r="I270" i="1"/>
  <c r="G270" i="1"/>
  <c r="I269" i="1"/>
  <c r="G269" i="1"/>
  <c r="I268" i="1"/>
  <c r="G268" i="1"/>
  <c r="I267" i="1"/>
  <c r="G267" i="1"/>
  <c r="I266" i="1"/>
  <c r="G266" i="1"/>
  <c r="I265" i="1"/>
  <c r="G265" i="1"/>
  <c r="I264" i="1"/>
  <c r="G264" i="1"/>
  <c r="I263" i="1"/>
  <c r="G263" i="1"/>
  <c r="I262" i="1"/>
  <c r="G262" i="1"/>
  <c r="I261" i="1"/>
  <c r="G261" i="1"/>
  <c r="I260" i="1"/>
  <c r="G260" i="1"/>
  <c r="I259" i="1"/>
  <c r="G259" i="1"/>
  <c r="I258" i="1"/>
  <c r="G258" i="1"/>
  <c r="I257" i="1"/>
  <c r="G257" i="1"/>
  <c r="I256" i="1"/>
  <c r="G256" i="1"/>
  <c r="I255" i="1"/>
  <c r="G255" i="1"/>
  <c r="I254" i="1"/>
  <c r="G254" i="1"/>
  <c r="I253" i="1"/>
  <c r="G253" i="1"/>
  <c r="I252" i="1"/>
  <c r="G252" i="1"/>
  <c r="I251" i="1"/>
  <c r="G251" i="1"/>
  <c r="I250" i="1"/>
  <c r="G250" i="1"/>
  <c r="I249" i="1"/>
  <c r="G249" i="1"/>
  <c r="I248" i="1"/>
  <c r="G248" i="1"/>
  <c r="I247" i="1"/>
  <c r="G247" i="1"/>
  <c r="I244" i="1"/>
  <c r="G244" i="1"/>
  <c r="I243" i="1"/>
  <c r="G243" i="1"/>
  <c r="I242" i="1"/>
  <c r="G242" i="1"/>
  <c r="I241" i="1"/>
  <c r="G241" i="1"/>
  <c r="I240" i="1"/>
  <c r="G240" i="1"/>
  <c r="I239" i="1"/>
  <c r="G239" i="1"/>
  <c r="I238" i="1"/>
  <c r="G238" i="1"/>
  <c r="I237" i="1"/>
  <c r="G237" i="1"/>
  <c r="I236" i="1"/>
  <c r="G236" i="1"/>
  <c r="I235" i="1"/>
  <c r="G235" i="1"/>
  <c r="I234" i="1"/>
  <c r="G234" i="1"/>
  <c r="I233" i="1"/>
  <c r="G233" i="1"/>
  <c r="I232" i="1"/>
  <c r="G232" i="1"/>
  <c r="I231" i="1"/>
  <c r="G231" i="1"/>
  <c r="I230" i="1"/>
  <c r="G230" i="1"/>
  <c r="I229" i="1"/>
  <c r="G229" i="1"/>
  <c r="I228" i="1"/>
  <c r="G228" i="1"/>
  <c r="I227" i="1"/>
  <c r="G227" i="1"/>
  <c r="I226" i="1"/>
  <c r="G226" i="1"/>
  <c r="I225" i="1"/>
  <c r="G225" i="1"/>
  <c r="I224" i="1"/>
  <c r="G224" i="1"/>
  <c r="I223" i="1"/>
  <c r="G223" i="1"/>
  <c r="I222" i="1"/>
  <c r="G222" i="1"/>
  <c r="I221" i="1"/>
  <c r="G221" i="1"/>
  <c r="I220" i="1"/>
  <c r="G220" i="1"/>
  <c r="I218" i="1"/>
  <c r="G218" i="1"/>
  <c r="I217" i="1"/>
  <c r="G217" i="1"/>
  <c r="I216" i="1"/>
  <c r="G216" i="1"/>
  <c r="I215" i="1"/>
  <c r="G215" i="1"/>
  <c r="I214" i="1"/>
  <c r="G214" i="1"/>
  <c r="I213" i="1"/>
  <c r="G213" i="1"/>
  <c r="I212" i="1"/>
  <c r="G212" i="1"/>
  <c r="I211" i="1"/>
  <c r="G211" i="1"/>
  <c r="I210" i="1"/>
  <c r="G210" i="1"/>
  <c r="I209" i="1"/>
  <c r="G209" i="1"/>
  <c r="I208" i="1"/>
  <c r="G208" i="1"/>
  <c r="I207" i="1"/>
  <c r="G207" i="1"/>
  <c r="I206" i="1"/>
  <c r="G206" i="1"/>
  <c r="I205" i="1"/>
  <c r="G205" i="1"/>
  <c r="I204" i="1"/>
  <c r="G204" i="1"/>
  <c r="I203" i="1"/>
  <c r="G203" i="1"/>
  <c r="I202" i="1"/>
  <c r="G202" i="1"/>
  <c r="I201" i="1"/>
  <c r="G201" i="1"/>
  <c r="I200" i="1"/>
  <c r="G200" i="1"/>
  <c r="I199" i="1"/>
  <c r="G199" i="1"/>
  <c r="I198" i="1"/>
  <c r="G198" i="1"/>
  <c r="I197" i="1"/>
  <c r="G197" i="1"/>
  <c r="I196" i="1"/>
  <c r="G196" i="1"/>
  <c r="I195" i="1"/>
  <c r="G195" i="1"/>
  <c r="I194" i="1"/>
  <c r="G194" i="1"/>
  <c r="I193" i="1"/>
  <c r="G193" i="1"/>
  <c r="I192" i="1"/>
  <c r="G192" i="1"/>
  <c r="I191" i="1"/>
  <c r="G191" i="1"/>
  <c r="I190" i="1"/>
  <c r="G190" i="1"/>
  <c r="I189" i="1"/>
  <c r="G189" i="1"/>
  <c r="I188" i="1"/>
  <c r="G188" i="1"/>
  <c r="I187" i="1"/>
  <c r="G187" i="1"/>
  <c r="I186" i="1"/>
  <c r="G186" i="1"/>
  <c r="I185" i="1"/>
  <c r="G185" i="1"/>
  <c r="I184" i="1"/>
  <c r="G184" i="1"/>
  <c r="I183" i="1"/>
  <c r="G183" i="1"/>
  <c r="I182" i="1"/>
  <c r="G182" i="1"/>
  <c r="I181" i="1"/>
  <c r="G181" i="1"/>
  <c r="I180" i="1"/>
  <c r="G180" i="1"/>
  <c r="I179" i="1"/>
  <c r="G179" i="1"/>
  <c r="I178" i="1"/>
  <c r="G178" i="1"/>
  <c r="I177" i="1"/>
  <c r="G177" i="1"/>
  <c r="I176" i="1"/>
  <c r="G176" i="1"/>
  <c r="I175" i="1"/>
  <c r="G175" i="1"/>
  <c r="I174" i="1"/>
  <c r="G174" i="1"/>
  <c r="I173" i="1"/>
  <c r="G173" i="1"/>
  <c r="I172" i="1"/>
  <c r="G172" i="1"/>
  <c r="I171" i="1"/>
  <c r="G171" i="1"/>
  <c r="I170" i="1"/>
  <c r="G170" i="1"/>
  <c r="I169" i="1"/>
  <c r="G169" i="1"/>
  <c r="I168" i="1"/>
  <c r="G168" i="1"/>
  <c r="I167" i="1"/>
  <c r="G167" i="1"/>
  <c r="I166" i="1"/>
  <c r="G166" i="1"/>
  <c r="I165" i="1"/>
  <c r="G165" i="1"/>
  <c r="I164" i="1"/>
  <c r="G164" i="1"/>
  <c r="I163" i="1"/>
  <c r="G163" i="1"/>
  <c r="I162" i="1"/>
  <c r="G162" i="1"/>
  <c r="I161" i="1"/>
  <c r="G161" i="1"/>
  <c r="I160" i="1"/>
  <c r="G160" i="1"/>
  <c r="I159" i="1"/>
  <c r="G159" i="1"/>
  <c r="I158" i="1"/>
  <c r="G158" i="1"/>
  <c r="I157" i="1"/>
  <c r="G157" i="1"/>
  <c r="I156" i="1"/>
  <c r="G156" i="1"/>
  <c r="I155" i="1"/>
  <c r="G155" i="1"/>
  <c r="I154" i="1"/>
  <c r="G154" i="1"/>
  <c r="I153" i="1"/>
  <c r="G153" i="1"/>
  <c r="I152" i="1"/>
  <c r="G152" i="1"/>
  <c r="I151" i="1"/>
  <c r="G151" i="1"/>
  <c r="I150" i="1"/>
  <c r="G150" i="1"/>
  <c r="I149" i="1"/>
  <c r="G149" i="1"/>
  <c r="I148" i="1"/>
  <c r="G148" i="1"/>
  <c r="I147" i="1"/>
  <c r="G147" i="1"/>
  <c r="I146" i="1"/>
  <c r="G146" i="1"/>
  <c r="I145" i="1"/>
  <c r="G145" i="1"/>
  <c r="I144" i="1"/>
  <c r="G144" i="1"/>
  <c r="I143" i="1"/>
  <c r="G143" i="1"/>
  <c r="I142" i="1"/>
  <c r="G142" i="1"/>
  <c r="I141" i="1"/>
  <c r="G141" i="1"/>
  <c r="I140" i="1"/>
  <c r="G140" i="1"/>
  <c r="I139" i="1"/>
  <c r="G139" i="1"/>
  <c r="I138" i="1"/>
  <c r="G138" i="1"/>
  <c r="I137" i="1"/>
  <c r="G137" i="1"/>
  <c r="I136" i="1"/>
  <c r="G136" i="1"/>
  <c r="I135" i="1"/>
  <c r="G135" i="1"/>
  <c r="I134" i="1"/>
  <c r="G134" i="1"/>
  <c r="I133" i="1"/>
  <c r="G133" i="1"/>
  <c r="I132" i="1"/>
  <c r="G132" i="1"/>
  <c r="I131" i="1"/>
  <c r="G131" i="1"/>
  <c r="I130" i="1"/>
  <c r="G130" i="1"/>
  <c r="I129" i="1"/>
  <c r="G129" i="1"/>
  <c r="I128" i="1"/>
  <c r="G128" i="1"/>
  <c r="I127" i="1"/>
  <c r="G127" i="1"/>
  <c r="I126" i="1"/>
  <c r="G126" i="1"/>
  <c r="I125" i="1"/>
  <c r="G125" i="1"/>
  <c r="I124" i="1"/>
  <c r="G124" i="1"/>
  <c r="I123" i="1"/>
  <c r="G123" i="1"/>
  <c r="I122" i="1"/>
  <c r="G122" i="1"/>
  <c r="I121" i="1"/>
  <c r="G121" i="1"/>
  <c r="I120" i="1"/>
  <c r="G120" i="1"/>
  <c r="I119" i="1"/>
  <c r="G119" i="1"/>
  <c r="I118" i="1"/>
  <c r="G118" i="1"/>
  <c r="I117" i="1"/>
  <c r="G117" i="1"/>
  <c r="I116" i="1"/>
  <c r="G116" i="1"/>
  <c r="I115" i="1"/>
  <c r="G115" i="1"/>
  <c r="I114" i="1"/>
  <c r="G114" i="1"/>
  <c r="I113" i="1"/>
  <c r="G113" i="1"/>
  <c r="I112" i="1"/>
  <c r="G112" i="1"/>
  <c r="I111" i="1"/>
  <c r="G111" i="1"/>
  <c r="I110" i="1"/>
  <c r="G110" i="1"/>
  <c r="I109" i="1"/>
  <c r="G109" i="1"/>
  <c r="I108" i="1"/>
  <c r="G108" i="1"/>
  <c r="I107" i="1"/>
  <c r="G107" i="1"/>
  <c r="I106" i="1"/>
  <c r="G106" i="1"/>
  <c r="I105" i="1"/>
  <c r="G105" i="1"/>
  <c r="I104" i="1"/>
  <c r="G104" i="1"/>
  <c r="I103" i="1"/>
  <c r="G103" i="1"/>
  <c r="I102" i="1"/>
  <c r="G102" i="1"/>
  <c r="I101" i="1"/>
  <c r="G101" i="1"/>
  <c r="I100" i="1"/>
  <c r="G100" i="1"/>
  <c r="I99" i="1"/>
  <c r="G99" i="1"/>
  <c r="I98" i="1"/>
  <c r="G98" i="1"/>
  <c r="I90" i="1"/>
  <c r="G90" i="1"/>
  <c r="I89" i="1"/>
  <c r="G89" i="1"/>
  <c r="I88" i="1"/>
  <c r="G88" i="1"/>
  <c r="I87" i="1"/>
  <c r="G87" i="1"/>
  <c r="I86" i="1"/>
  <c r="G86" i="1"/>
  <c r="I85" i="1"/>
  <c r="G85" i="1"/>
  <c r="I84" i="1"/>
  <c r="G84" i="1"/>
  <c r="I83" i="1"/>
  <c r="G83" i="1"/>
  <c r="I82" i="1"/>
  <c r="G82" i="1"/>
  <c r="I81" i="1"/>
  <c r="G81" i="1"/>
  <c r="I80" i="1"/>
  <c r="G80" i="1"/>
  <c r="I79" i="1"/>
  <c r="G79" i="1"/>
  <c r="I78" i="1"/>
  <c r="G78" i="1"/>
  <c r="I77" i="1"/>
  <c r="G77" i="1"/>
  <c r="I76" i="1"/>
  <c r="G76" i="1"/>
  <c r="I75" i="1"/>
  <c r="G75" i="1"/>
  <c r="I74" i="1"/>
  <c r="G74" i="1"/>
  <c r="I73" i="1"/>
  <c r="G73" i="1"/>
  <c r="I72" i="1"/>
  <c r="G72" i="1"/>
  <c r="I71" i="1"/>
  <c r="G71" i="1"/>
  <c r="I70" i="1"/>
  <c r="G70" i="1"/>
  <c r="I69" i="1"/>
  <c r="G69" i="1"/>
  <c r="I68" i="1"/>
  <c r="G68" i="1"/>
  <c r="I67" i="1"/>
  <c r="G67" i="1"/>
  <c r="I66" i="1"/>
  <c r="G66" i="1"/>
  <c r="I65" i="1"/>
  <c r="G65" i="1"/>
  <c r="I64" i="1"/>
  <c r="G64" i="1"/>
  <c r="I61" i="1"/>
  <c r="G61" i="1"/>
  <c r="I60" i="1"/>
  <c r="G60" i="1"/>
  <c r="I59" i="1"/>
  <c r="G59" i="1"/>
  <c r="I58" i="1"/>
  <c r="G58" i="1"/>
  <c r="I57" i="1"/>
  <c r="G57" i="1"/>
  <c r="I56" i="1"/>
  <c r="G56" i="1"/>
  <c r="I55" i="1"/>
  <c r="G55" i="1"/>
  <c r="I54" i="1"/>
  <c r="G54" i="1"/>
  <c r="I53" i="1"/>
  <c r="G53" i="1"/>
  <c r="I52" i="1"/>
  <c r="G52" i="1"/>
  <c r="I51" i="1"/>
  <c r="G51" i="1"/>
  <c r="I50" i="1"/>
  <c r="G50" i="1"/>
  <c r="I49" i="1"/>
  <c r="G49" i="1"/>
  <c r="I48" i="1"/>
  <c r="G48" i="1"/>
  <c r="I46" i="1"/>
  <c r="G46" i="1"/>
  <c r="I45" i="1"/>
  <c r="G45" i="1"/>
  <c r="I44" i="1"/>
  <c r="G44" i="1"/>
  <c r="I43" i="1"/>
  <c r="G43" i="1"/>
  <c r="I42" i="1"/>
  <c r="G42" i="1"/>
  <c r="I41" i="1"/>
  <c r="G41" i="1"/>
  <c r="I40" i="1"/>
  <c r="G40" i="1"/>
  <c r="I39" i="1"/>
  <c r="G39" i="1"/>
  <c r="I38" i="1"/>
  <c r="G38" i="1"/>
  <c r="I37" i="1"/>
  <c r="G37" i="1"/>
  <c r="I36" i="1"/>
  <c r="G36" i="1"/>
  <c r="I35" i="1"/>
  <c r="G35" i="1"/>
  <c r="I34" i="1"/>
  <c r="G34" i="1"/>
  <c r="I33" i="1"/>
  <c r="G33" i="1"/>
  <c r="I32" i="1"/>
  <c r="G32" i="1"/>
  <c r="I31" i="1"/>
  <c r="G31" i="1"/>
  <c r="I30" i="1"/>
  <c r="G30" i="1"/>
  <c r="I29" i="1"/>
  <c r="G29" i="1"/>
  <c r="I28" i="1"/>
  <c r="G28" i="1"/>
  <c r="I27" i="1"/>
  <c r="G27" i="1"/>
  <c r="I26" i="1"/>
  <c r="G26" i="1"/>
  <c r="I25" i="1"/>
  <c r="G25" i="1"/>
  <c r="I24" i="1"/>
  <c r="G24" i="1"/>
  <c r="I23" i="1"/>
  <c r="G23" i="1"/>
  <c r="I22" i="1"/>
  <c r="G22" i="1"/>
  <c r="I21" i="1"/>
  <c r="G21" i="1"/>
  <c r="I20" i="1"/>
  <c r="G20" i="1"/>
  <c r="I19" i="1"/>
  <c r="G19" i="1"/>
  <c r="I18" i="1"/>
  <c r="G18" i="1"/>
  <c r="I17" i="1"/>
  <c r="G17" i="1"/>
  <c r="I16" i="1"/>
  <c r="G16" i="1"/>
  <c r="I15" i="1"/>
  <c r="G15" i="1"/>
  <c r="I14" i="1"/>
  <c r="G14" i="1"/>
  <c r="I13" i="1"/>
  <c r="G13" i="1"/>
  <c r="J12" i="1"/>
  <c r="J15" i="1" l="1"/>
  <c r="J19" i="1"/>
  <c r="J23" i="1"/>
  <c r="J43" i="1"/>
  <c r="J66" i="1"/>
  <c r="J70" i="1"/>
  <c r="J74" i="1"/>
  <c r="J113" i="1"/>
  <c r="J125" i="1"/>
  <c r="J213" i="1"/>
  <c r="J217" i="1"/>
  <c r="J222" i="1"/>
  <c r="J272" i="1"/>
  <c r="J276" i="1"/>
  <c r="J280" i="1"/>
  <c r="J284" i="1"/>
  <c r="J288" i="1"/>
  <c r="J295" i="1"/>
  <c r="J303" i="1"/>
  <c r="J328" i="1"/>
  <c r="J333" i="1"/>
  <c r="J337" i="1"/>
  <c r="J345" i="1"/>
  <c r="J365" i="1"/>
  <c r="J382" i="1"/>
  <c r="J403" i="1"/>
  <c r="J420" i="1"/>
  <c r="J424" i="1"/>
  <c r="J444" i="1"/>
  <c r="J454" i="1"/>
  <c r="J458" i="1"/>
  <c r="J202" i="1"/>
  <c r="J88" i="1"/>
  <c r="J103" i="1"/>
  <c r="J107" i="1"/>
  <c r="J111" i="1"/>
  <c r="J211" i="1"/>
  <c r="J220" i="1"/>
  <c r="J224" i="1"/>
  <c r="J236" i="1"/>
  <c r="J244" i="1"/>
  <c r="J250" i="1"/>
  <c r="J254" i="1"/>
  <c r="J258" i="1"/>
  <c r="J278" i="1"/>
  <c r="J286" i="1"/>
  <c r="J305" i="1"/>
  <c r="J330" i="1"/>
  <c r="J388" i="1"/>
  <c r="J418" i="1"/>
  <c r="J426" i="1"/>
  <c r="J57" i="1"/>
  <c r="J110" i="1"/>
  <c r="J158" i="1"/>
  <c r="J162" i="1"/>
  <c r="J190" i="1"/>
  <c r="J143" i="1"/>
  <c r="J14" i="1"/>
  <c r="J22" i="1"/>
  <c r="J26" i="1"/>
  <c r="J34" i="1"/>
  <c r="J55" i="1"/>
  <c r="J128" i="1"/>
  <c r="J152" i="1"/>
  <c r="J160" i="1"/>
  <c r="J251" i="1"/>
  <c r="J259" i="1"/>
  <c r="J432" i="1"/>
  <c r="J122" i="1"/>
  <c r="J170" i="1"/>
  <c r="J206" i="1"/>
  <c r="J210" i="1"/>
  <c r="J218" i="1"/>
  <c r="J231" i="1"/>
  <c r="J235" i="1"/>
  <c r="J273" i="1"/>
  <c r="J277" i="1"/>
  <c r="J285" i="1"/>
  <c r="J296" i="1"/>
  <c r="J300" i="1"/>
  <c r="J312" i="1"/>
  <c r="J321" i="1"/>
  <c r="J325" i="1"/>
  <c r="J351" i="1"/>
  <c r="J357" i="1"/>
  <c r="J362" i="1"/>
  <c r="J370" i="1"/>
  <c r="I373" i="1"/>
  <c r="J404" i="1"/>
  <c r="J421" i="1"/>
  <c r="J425" i="1"/>
  <c r="J146" i="1"/>
  <c r="J68" i="1"/>
  <c r="J326" i="1"/>
  <c r="J410" i="1"/>
  <c r="J36" i="1"/>
  <c r="J456" i="1"/>
  <c r="J460" i="1"/>
  <c r="J59" i="1"/>
  <c r="J164" i="1"/>
  <c r="J180" i="1"/>
  <c r="G353" i="1"/>
  <c r="J130" i="1"/>
  <c r="J204" i="1"/>
  <c r="J229" i="1"/>
  <c r="J287" i="1"/>
  <c r="J306" i="1"/>
  <c r="J340" i="1"/>
  <c r="J344" i="1"/>
  <c r="J372" i="1"/>
  <c r="J394" i="1"/>
  <c r="J114" i="1"/>
  <c r="J145" i="1"/>
  <c r="J157" i="1"/>
  <c r="J169" i="1"/>
  <c r="J173" i="1"/>
  <c r="J361" i="1"/>
  <c r="J378" i="1"/>
  <c r="J38" i="1"/>
  <c r="J42" i="1"/>
  <c r="J119" i="1"/>
  <c r="J127" i="1"/>
  <c r="J147" i="1"/>
  <c r="J167" i="1"/>
  <c r="J171" i="1"/>
  <c r="J175" i="1"/>
  <c r="J379" i="1"/>
  <c r="J383" i="1"/>
  <c r="J69" i="1"/>
  <c r="J77" i="1"/>
  <c r="J352" i="1"/>
  <c r="J48" i="1"/>
  <c r="J52" i="1"/>
  <c r="J56" i="1"/>
  <c r="J82" i="1"/>
  <c r="J116" i="1"/>
  <c r="J267" i="1"/>
  <c r="J318" i="1"/>
  <c r="J310" i="1"/>
  <c r="J349" i="1"/>
  <c r="J401" i="1"/>
  <c r="J442" i="1"/>
  <c r="J61" i="1"/>
  <c r="J126" i="1"/>
  <c r="J226" i="1"/>
  <c r="J311" i="1"/>
  <c r="J350" i="1"/>
  <c r="J374" i="1"/>
  <c r="J419" i="1"/>
  <c r="J54" i="1"/>
  <c r="J138" i="1"/>
  <c r="J150" i="1"/>
  <c r="J178" i="1"/>
  <c r="J269" i="1"/>
  <c r="J390" i="1"/>
  <c r="J395" i="1"/>
  <c r="J18" i="1"/>
  <c r="J30" i="1"/>
  <c r="J79" i="1"/>
  <c r="J106" i="1"/>
  <c r="J129" i="1"/>
  <c r="J183" i="1"/>
  <c r="J187" i="1"/>
  <c r="J191" i="1"/>
  <c r="J239" i="1"/>
  <c r="J243" i="1"/>
  <c r="J253" i="1"/>
  <c r="J261" i="1"/>
  <c r="J265" i="1"/>
  <c r="J315" i="1"/>
  <c r="J320" i="1"/>
  <c r="J377" i="1"/>
  <c r="G392" i="1"/>
  <c r="J397" i="1"/>
  <c r="J430" i="1"/>
  <c r="J434" i="1"/>
  <c r="J438" i="1"/>
  <c r="J449" i="1"/>
  <c r="J51" i="1"/>
  <c r="J72" i="1"/>
  <c r="J134" i="1"/>
  <c r="J142" i="1"/>
  <c r="J176" i="1"/>
  <c r="J184" i="1"/>
  <c r="J192" i="1"/>
  <c r="J200" i="1"/>
  <c r="J304" i="1"/>
  <c r="J308" i="1"/>
  <c r="J369" i="1"/>
  <c r="J389" i="1"/>
  <c r="J435" i="1"/>
  <c r="I451" i="1"/>
  <c r="J73" i="1"/>
  <c r="J216" i="1"/>
  <c r="J225" i="1"/>
  <c r="J233" i="1"/>
  <c r="J301" i="1"/>
  <c r="J309" i="1"/>
  <c r="J386" i="1"/>
  <c r="J402" i="1"/>
  <c r="J452" i="1"/>
  <c r="J28" i="1"/>
  <c r="J32" i="1"/>
  <c r="J49" i="1"/>
  <c r="J85" i="1"/>
  <c r="J100" i="1"/>
  <c r="J104" i="1"/>
  <c r="J108" i="1"/>
  <c r="J112" i="1"/>
  <c r="J135" i="1"/>
  <c r="J139" i="1"/>
  <c r="J154" i="1"/>
  <c r="J185" i="1"/>
  <c r="J189" i="1"/>
  <c r="J193" i="1"/>
  <c r="J237" i="1"/>
  <c r="J275" i="1"/>
  <c r="J283" i="1"/>
  <c r="J294" i="1"/>
  <c r="J302" i="1"/>
  <c r="J313" i="1"/>
  <c r="J335" i="1"/>
  <c r="J343" i="1"/>
  <c r="J375" i="1"/>
  <c r="J399" i="1"/>
  <c r="J427" i="1"/>
  <c r="J457" i="1"/>
  <c r="J17" i="1"/>
  <c r="J21" i="1"/>
  <c r="J25" i="1"/>
  <c r="J29" i="1"/>
  <c r="J67" i="1"/>
  <c r="J86" i="1"/>
  <c r="J90" i="1"/>
  <c r="J101" i="1"/>
  <c r="J109" i="1"/>
  <c r="J132" i="1"/>
  <c r="J144" i="1"/>
  <c r="J148" i="1"/>
  <c r="J151" i="1"/>
  <c r="J155" i="1"/>
  <c r="J159" i="1"/>
  <c r="J186" i="1"/>
  <c r="J194" i="1"/>
  <c r="J227" i="1"/>
  <c r="J248" i="1"/>
  <c r="J252" i="1"/>
  <c r="J256" i="1"/>
  <c r="J260" i="1"/>
  <c r="J264" i="1"/>
  <c r="J323" i="1"/>
  <c r="J327" i="1"/>
  <c r="J336" i="1"/>
  <c r="J368" i="1"/>
  <c r="J384" i="1"/>
  <c r="J393" i="1"/>
  <c r="J417" i="1"/>
  <c r="J429" i="1"/>
  <c r="J433" i="1"/>
  <c r="J448" i="1"/>
  <c r="J31" i="1"/>
  <c r="J247" i="1"/>
  <c r="J423" i="1"/>
  <c r="J83" i="1"/>
  <c r="J140" i="1"/>
  <c r="J271" i="1"/>
  <c r="J338" i="1"/>
  <c r="J342" i="1"/>
  <c r="G347" i="1"/>
  <c r="J355" i="1"/>
  <c r="J360" i="1"/>
  <c r="J363" i="1"/>
  <c r="J367" i="1"/>
  <c r="G373" i="1"/>
  <c r="J400" i="1"/>
  <c r="J406" i="1"/>
  <c r="J414" i="1"/>
  <c r="G443" i="1"/>
  <c r="J27" i="1"/>
  <c r="J58" i="1"/>
  <c r="J99" i="1"/>
  <c r="J195" i="1"/>
  <c r="J348" i="1"/>
  <c r="J387" i="1"/>
  <c r="J398" i="1"/>
  <c r="J33" i="1"/>
  <c r="J44" i="1"/>
  <c r="J76" i="1"/>
  <c r="G95" i="1"/>
  <c r="J115" i="1"/>
  <c r="J133" i="1"/>
  <c r="J161" i="1"/>
  <c r="J168" i="1"/>
  <c r="J197" i="1"/>
  <c r="J201" i="1"/>
  <c r="J212" i="1"/>
  <c r="J228" i="1"/>
  <c r="J232" i="1"/>
  <c r="J249" i="1"/>
  <c r="J268" i="1"/>
  <c r="J279" i="1"/>
  <c r="J297" i="1"/>
  <c r="I392" i="1"/>
  <c r="G409" i="1"/>
  <c r="J439" i="1"/>
  <c r="I443" i="1"/>
  <c r="I409" i="1"/>
  <c r="J117" i="1"/>
  <c r="J149" i="1"/>
  <c r="J214" i="1"/>
  <c r="J281" i="1"/>
  <c r="J380" i="1"/>
  <c r="J437" i="1"/>
  <c r="J37" i="1"/>
  <c r="J41" i="1"/>
  <c r="J53" i="1"/>
  <c r="J60" i="1"/>
  <c r="J80" i="1"/>
  <c r="J87" i="1"/>
  <c r="I95" i="1"/>
  <c r="J102" i="1"/>
  <c r="J105" i="1"/>
  <c r="J137" i="1"/>
  <c r="J165" i="1"/>
  <c r="J172" i="1"/>
  <c r="J179" i="1"/>
  <c r="J205" i="1"/>
  <c r="J209" i="1"/>
  <c r="J221" i="1"/>
  <c r="J240" i="1"/>
  <c r="J257" i="1"/>
  <c r="J316" i="1"/>
  <c r="J324" i="1"/>
  <c r="J332" i="1"/>
  <c r="J339" i="1"/>
  <c r="J346" i="1"/>
  <c r="J356" i="1"/>
  <c r="J364" i="1"/>
  <c r="J371" i="1"/>
  <c r="J376" i="1"/>
  <c r="J407" i="1"/>
  <c r="J459" i="1"/>
  <c r="J16" i="1"/>
  <c r="J131" i="1"/>
  <c r="J234" i="1"/>
  <c r="J266" i="1"/>
  <c r="J299" i="1"/>
  <c r="J45" i="1"/>
  <c r="J50" i="1"/>
  <c r="J81" i="1"/>
  <c r="J84" i="1"/>
  <c r="J98" i="1"/>
  <c r="J120" i="1"/>
  <c r="J123" i="1"/>
  <c r="J141" i="1"/>
  <c r="J166" i="1"/>
  <c r="J198" i="1"/>
  <c r="J241" i="1"/>
  <c r="J298" i="1"/>
  <c r="J317" i="1"/>
  <c r="I347" i="1"/>
  <c r="J408" i="1"/>
  <c r="J416" i="1"/>
  <c r="J422" i="1"/>
  <c r="J436" i="1"/>
  <c r="J446" i="1"/>
  <c r="J447" i="1"/>
  <c r="J199" i="1"/>
  <c r="J230" i="1"/>
  <c r="G11" i="1"/>
  <c r="J20" i="1"/>
  <c r="J24" i="1"/>
  <c r="J35" i="1"/>
  <c r="J39" i="1"/>
  <c r="J64" i="1"/>
  <c r="J71" i="1"/>
  <c r="J75" i="1"/>
  <c r="J78" i="1"/>
  <c r="J89" i="1"/>
  <c r="J118" i="1"/>
  <c r="J121" i="1"/>
  <c r="J156" i="1"/>
  <c r="J163" i="1"/>
  <c r="J174" i="1"/>
  <c r="J181" i="1"/>
  <c r="J188" i="1"/>
  <c r="J203" i="1"/>
  <c r="J207" i="1"/>
  <c r="J223" i="1"/>
  <c r="J238" i="1"/>
  <c r="J242" i="1"/>
  <c r="J255" i="1"/>
  <c r="J270" i="1"/>
  <c r="J274" i="1"/>
  <c r="I290" i="1"/>
  <c r="J307" i="1"/>
  <c r="J314" i="1"/>
  <c r="J322" i="1"/>
  <c r="J329" i="1"/>
  <c r="J334" i="1"/>
  <c r="J341" i="1"/>
  <c r="J358" i="1"/>
  <c r="J366" i="1"/>
  <c r="J405" i="1"/>
  <c r="J413" i="1"/>
  <c r="J431" i="1"/>
  <c r="J453" i="1"/>
  <c r="J46" i="1"/>
  <c r="J124" i="1"/>
  <c r="J177" i="1"/>
  <c r="J262" i="1"/>
  <c r="J391" i="1"/>
  <c r="G428" i="1"/>
  <c r="I11" i="1"/>
  <c r="J40" i="1"/>
  <c r="J65" i="1"/>
  <c r="J136" i="1"/>
  <c r="J153" i="1"/>
  <c r="J182" i="1"/>
  <c r="J196" i="1"/>
  <c r="J208" i="1"/>
  <c r="J215" i="1"/>
  <c r="J263" i="1"/>
  <c r="J282" i="1"/>
  <c r="J293" i="1"/>
  <c r="G451" i="1"/>
  <c r="G359" i="1"/>
  <c r="I428" i="1"/>
  <c r="I359" i="1"/>
  <c r="J396" i="1"/>
  <c r="J412" i="1"/>
  <c r="J445" i="1"/>
  <c r="J292" i="1"/>
  <c r="I353" i="1"/>
  <c r="J13" i="1"/>
  <c r="J455" i="1"/>
  <c r="G290" i="1"/>
  <c r="J347" i="1" l="1"/>
  <c r="J428" i="1"/>
  <c r="G441" i="1"/>
  <c r="J11" i="1"/>
  <c r="J451" i="1"/>
  <c r="J359" i="1"/>
  <c r="J373" i="1"/>
  <c r="I441" i="1"/>
  <c r="J95" i="1"/>
  <c r="G93" i="1"/>
  <c r="G9" i="1" s="1"/>
  <c r="J443" i="1"/>
  <c r="I93" i="1"/>
  <c r="J290" i="1"/>
  <c r="J409" i="1"/>
  <c r="J392" i="1"/>
  <c r="J353" i="1"/>
  <c r="I9" i="1" l="1"/>
  <c r="J441" i="1"/>
  <c r="J93" i="1"/>
  <c r="J9" i="1" l="1"/>
</calcChain>
</file>

<file path=xl/sharedStrings.xml><?xml version="1.0" encoding="utf-8"?>
<sst xmlns="http://schemas.openxmlformats.org/spreadsheetml/2006/main" count="1154" uniqueCount="791">
  <si>
    <t xml:space="preserve">SERVIÇO NACIONAL DE APRENDIZAGEM COMERCIAL
Administração Regional do Estado de São Paulo
SERVIÇO DE ENGENHARIA
</t>
  </si>
  <si>
    <t>PLANILHA ORÇAMENTO BASE</t>
  </si>
  <si>
    <t>Data:</t>
  </si>
  <si>
    <t>OBRA:</t>
  </si>
  <si>
    <t>Retrofit do Sistema de Ar Condicionado  do Grande Hotel Senac Campos do Jordão (GHJ)</t>
  </si>
  <si>
    <t>BDI %:</t>
  </si>
  <si>
    <t xml:space="preserve">LOCAL: </t>
  </si>
  <si>
    <t>Av. Frei Orestes Girardi, 3549 – Campos do Jordão/SP</t>
  </si>
  <si>
    <t>Leis Sociais %:</t>
  </si>
  <si>
    <t xml:space="preserve">Empresa: </t>
  </si>
  <si>
    <t>Cód</t>
  </si>
  <si>
    <t>Descrição</t>
  </si>
  <si>
    <t>Unid</t>
  </si>
  <si>
    <t>Quant</t>
  </si>
  <si>
    <t>Preço Unit</t>
  </si>
  <si>
    <t>TOTAL</t>
  </si>
  <si>
    <t>PREÇOS</t>
  </si>
  <si>
    <t>Material</t>
  </si>
  <si>
    <t>MATERIAL</t>
  </si>
  <si>
    <t>Mão de Obra</t>
  </si>
  <si>
    <t>MÃO DE OBRA</t>
  </si>
  <si>
    <t>TOTAIS</t>
  </si>
  <si>
    <t>1.</t>
  </si>
  <si>
    <t>INSTALAÇÕES ELÉTRICAS / ALIMENTAÇÃO AR CONDICIONADO</t>
  </si>
  <si>
    <t>1.1</t>
  </si>
  <si>
    <r>
      <t xml:space="preserve">ELETRODUTOS METÁLICOS </t>
    </r>
    <r>
      <rPr>
        <sz val="8"/>
        <rFont val="Arial"/>
        <family val="2"/>
      </rPr>
      <t>rígidos em ferro galvanizado, eletrolitico com costura, sem rebarba e cantos vivos, semi-pesado, conforme Norma incluindo curvas, luvas, buchas e arruelas, caixas de passagens tipo conduletes em alumínio c/ tampa, arame guia e suportes de fixação de todos os tipos compatíveis com o peso a ser suportado e a posição de fixação, pintura de fundo tipo alquidica e de acabamento em PU, fita 2 cm em cor contrastante para identificação de sistemas à cada 3 m das tubulações, suportes, andaimes para acesso e demais acessórios necessários a funcionalidade do sistema, marca de referência: DAISA</t>
    </r>
    <r>
      <rPr>
        <sz val="8"/>
        <color rgb="FFFF0000"/>
        <rFont val="Arial"/>
        <family val="2"/>
      </rPr>
      <t xml:space="preserve"> </t>
    </r>
    <r>
      <rPr>
        <sz val="8"/>
        <rFont val="Arial"/>
        <family val="2"/>
      </rPr>
      <t>ou outro que atenda o tecnicamente solicitado.</t>
    </r>
  </si>
  <si>
    <t>1.1.1</t>
  </si>
  <si>
    <t>Ø 3/4"</t>
  </si>
  <si>
    <t>m</t>
  </si>
  <si>
    <t>1.1.2</t>
  </si>
  <si>
    <t>Ø 1"</t>
  </si>
  <si>
    <t>1.1.3</t>
  </si>
  <si>
    <t>Ø 1.1/4"</t>
  </si>
  <si>
    <t>1.1.4</t>
  </si>
  <si>
    <t>Ø 1.1/2"</t>
  </si>
  <si>
    <t>1.1.5</t>
  </si>
  <si>
    <t>Ø 2"</t>
  </si>
  <si>
    <t>1.1.6</t>
  </si>
  <si>
    <t>Ø 3"</t>
  </si>
  <si>
    <t>1.1.7</t>
  </si>
  <si>
    <t>Ø 4"</t>
  </si>
  <si>
    <t>1.2</t>
  </si>
  <si>
    <r>
      <t xml:space="preserve">ELETRODUTOS METÁLICOS </t>
    </r>
    <r>
      <rPr>
        <sz val="8"/>
        <rFont val="Arial"/>
        <family val="2"/>
      </rPr>
      <t>rígidos em ferro galvanizado a fogo, com costura, sem rebarba e cantos vivos, semi-pesado, conforme NBR 13057 e 5624  incluindo curvas, luvas, buchas e arruelas, caixas de passagens tipo conduletes em alumínio c/ tampa, arame guia e suportes de fixação de todos os tipos compatíveis com o peso a ser suportado e a posição de fixação, pintura de fundo tipo alquidica e de acabamento em PU, fita 2 cm em cor contrastante para identificação de sistemas à cada 3 m das tubulações, suportes, andaimes para acesso e demais acessórios necessários a funcionalidade do sistema, marca de referência:</t>
    </r>
    <r>
      <rPr>
        <sz val="8"/>
        <color rgb="FFFF0000"/>
        <rFont val="Arial"/>
        <family val="2"/>
      </rPr>
      <t xml:space="preserve"> </t>
    </r>
    <r>
      <rPr>
        <sz val="8"/>
        <rFont val="Arial"/>
        <family val="2"/>
      </rPr>
      <t>DAISA ou outro que atenda o tecnicamente solicitado.</t>
    </r>
  </si>
  <si>
    <t>1.2.1</t>
  </si>
  <si>
    <t>1.3</t>
  </si>
  <si>
    <r>
      <t xml:space="preserve">ELETRODUTO TIPO PEAD, </t>
    </r>
    <r>
      <rPr>
        <sz val="8"/>
        <rFont val="Arial"/>
        <family val="2"/>
      </rPr>
      <t>corrugado flexivel, helicoidal, impermeável, cor preta, anti-chama, incluindo curvas, luvas, buchas e arruelas, arame guia, abertura e fechamento de rasgos, envelopamento, andaimes para acesso e demais acessórios necessários a funcionalidade do sistema, marca de referência: Kanaflex, Tigre ou outro que atenda o tecnicamente solicitado</t>
    </r>
  </si>
  <si>
    <t>1.3.1</t>
  </si>
  <si>
    <t>1.3.2</t>
  </si>
  <si>
    <t>1.3.3</t>
  </si>
  <si>
    <t>1.3.4</t>
  </si>
  <si>
    <t>1.3.5</t>
  </si>
  <si>
    <t>1.3.6</t>
  </si>
  <si>
    <t>1.4</t>
  </si>
  <si>
    <r>
      <t xml:space="preserve">ELETROCALHA LISA </t>
    </r>
    <r>
      <rPr>
        <sz val="8"/>
        <rFont val="Arial"/>
        <family val="2"/>
      </rPr>
      <t>em chapa de aço SAE 1008/1010, pré zincadas a quente, com revestimento "B" (16 micras por face), chapa 16 mSG, incluindoTampa, curvas, reduções, terminais de fechamento, terminais de derivação, saídas para eletrodutos e perfilados, septo diviso, suportes compatíveis com o peso a ser suportado, pintura das eletrocalhas, andaimes para acesso, suportes e demais acessórios necessários a funcionalidade do sistema em barras de 3 metros da JEA, MOPA ou outro que atenda o tecnicamente solicitado, tipo:</t>
    </r>
  </si>
  <si>
    <t>1.4.1</t>
  </si>
  <si>
    <t xml:space="preserve">A 100 X L 300 X C 3000MM </t>
  </si>
  <si>
    <t>1.4.2</t>
  </si>
  <si>
    <t xml:space="preserve">A 50 X L 300 X C 3000MM </t>
  </si>
  <si>
    <t>1.5</t>
  </si>
  <si>
    <r>
      <rPr>
        <b/>
        <sz val="8"/>
        <rFont val="Arial"/>
        <family val="2"/>
      </rPr>
      <t>CAIXA DE PASSAGEM</t>
    </r>
    <r>
      <rPr>
        <sz val="8"/>
        <rFont val="Arial"/>
        <family val="2"/>
      </rPr>
      <t xml:space="preserve"> em alumínio, marca de referência: Wetzel, Gomer, Incoteq ou outro que atenda o tecnicamente solicitado:</t>
    </r>
  </si>
  <si>
    <t>1.5.1</t>
  </si>
  <si>
    <t>200 X 200 X 100 MM</t>
  </si>
  <si>
    <t>pc</t>
  </si>
  <si>
    <t>1.5.2</t>
  </si>
  <si>
    <t>300 X 300 x 120 MM</t>
  </si>
  <si>
    <t>1.5.3</t>
  </si>
  <si>
    <t>400 X 400 X 200 MM</t>
  </si>
  <si>
    <t>1.5.4</t>
  </si>
  <si>
    <t>500 X 500 X 200 MM</t>
  </si>
  <si>
    <t>1.5.5</t>
  </si>
  <si>
    <t>600 X 600 X 200 MM</t>
  </si>
  <si>
    <t>1.6</t>
  </si>
  <si>
    <r>
      <rPr>
        <b/>
        <sz val="8"/>
        <rFont val="Arial"/>
        <family val="2"/>
      </rPr>
      <t>CAIXA DE PASSAGEM</t>
    </r>
    <r>
      <rPr>
        <sz val="8"/>
        <rFont val="Arial"/>
        <family val="2"/>
      </rPr>
      <t xml:space="preserve"> em alvenaria, com tampa de ferro fundido</t>
    </r>
  </si>
  <si>
    <t>1.6.1</t>
  </si>
  <si>
    <t>400 X 400 MM</t>
  </si>
  <si>
    <t>1.6.2</t>
  </si>
  <si>
    <t>500 X 500 MM</t>
  </si>
  <si>
    <t>1.6.3</t>
  </si>
  <si>
    <t>600 X 600 MM</t>
  </si>
  <si>
    <t>1.7</t>
  </si>
  <si>
    <r>
      <rPr>
        <b/>
        <sz val="8"/>
        <rFont val="Arial"/>
        <family val="2"/>
      </rPr>
      <t>CABO DE COBRE</t>
    </r>
    <r>
      <rPr>
        <sz val="8"/>
        <rFont val="Arial"/>
        <family val="2"/>
      </rPr>
      <t xml:space="preserve"> flexível com isolação termoplástica para 450/750V, incluindo fita isolante, bornes, anilhas, andaimes para acesso e demais acessórios necessários a funcionalidade do sistema, tipo Afumex Green da Prysmian, de:</t>
    </r>
  </si>
  <si>
    <t>1.7.1</t>
  </si>
  <si>
    <t># 2,5mm2</t>
  </si>
  <si>
    <t>1.8</t>
  </si>
  <si>
    <r>
      <t>CABO DE COBRE</t>
    </r>
    <r>
      <rPr>
        <sz val="8"/>
        <rFont val="Arial"/>
        <family val="2"/>
      </rPr>
      <t xml:space="preserve"> flexível, com isolação HEPR 90°C e cobertura em poliolefina, 0,6/1KV, conforme NBR 7286/2022, incluindo fita isolante, bornes, anilhas, andaimes para acesso e demais acessórios necessários a funcionalidade do sistema, tipo Afumex da Prysmian ou outro que atenda o tecnicamente solicitado de:</t>
    </r>
  </si>
  <si>
    <t>1.8.1</t>
  </si>
  <si>
    <t># 6mm2</t>
  </si>
  <si>
    <t>1.8.2</t>
  </si>
  <si>
    <t># 10mm2</t>
  </si>
  <si>
    <t>1.8.3</t>
  </si>
  <si>
    <t># 16mm2</t>
  </si>
  <si>
    <t>1.8.4</t>
  </si>
  <si>
    <t># 25mm2</t>
  </si>
  <si>
    <t>1.8.5</t>
  </si>
  <si>
    <t># 35mm2</t>
  </si>
  <si>
    <t>1.8.6</t>
  </si>
  <si>
    <t># 50mm2</t>
  </si>
  <si>
    <t>1.8.7</t>
  </si>
  <si>
    <t># 70mm2</t>
  </si>
  <si>
    <t>1.8.8</t>
  </si>
  <si>
    <t># 95mm2</t>
  </si>
  <si>
    <t>1.8.9</t>
  </si>
  <si>
    <t># 120mm2</t>
  </si>
  <si>
    <t>1.8.10</t>
  </si>
  <si>
    <t># 150mm2</t>
  </si>
  <si>
    <t>1.9</t>
  </si>
  <si>
    <t>Quadros Elétricos</t>
  </si>
  <si>
    <t>1.9.1</t>
  </si>
  <si>
    <t>Quadro de distribuição de circuitos, em chapa de aço, IP-65, cor Cinza Munsell, para instalação de sobrepor, AUTOPORTANTE, conforme DIAGRAMA DO QGBT-AC</t>
  </si>
  <si>
    <t>1.9.2</t>
  </si>
  <si>
    <t>Quadro de distribuição de circuitos, em chapa de aço, IP-65, cor Cinza Munsell, para instalação de sobrepor, conforme tabela do QF-AC-TER-01</t>
  </si>
  <si>
    <t>1.9.3</t>
  </si>
  <si>
    <t>Quadro de distribuição de circuitos, em chapa de aço, IP-55, cor Cinza Munsell, para instalação de Sobrepor, conforme tabela do QE-TER-01</t>
  </si>
  <si>
    <t>1.9.4</t>
  </si>
  <si>
    <t>Quadro de distribuição de circuitos, em chapa de aço, IP-55, cor Cinza Munsell, para instalação de Sobrepor, conforme tabela do QE-TER-02</t>
  </si>
  <si>
    <t>1.9.5</t>
  </si>
  <si>
    <t>Quadro de distribuição de circuitos, em chapa de aço, IP-65, cor Cinza Munsell, para instalação de Sobrepor, conforme tabela do QE-TER-03</t>
  </si>
  <si>
    <t>1.9.6</t>
  </si>
  <si>
    <t>Quadro de distribuição de circuitos, em chapa de aço, IP-65, cor Cinza Munsell, para instalação de Sobrepor, conforme tabela do QE-TER-04</t>
  </si>
  <si>
    <t>1.9.7</t>
  </si>
  <si>
    <t>Quadro de distribuição de circuitos, em chapa de aço, IP-55, cor Cinza Munsell, para instalação de Sobrepor, conforme tabela do QE-COB.-01</t>
  </si>
  <si>
    <t>1.9.8</t>
  </si>
  <si>
    <t>Quadro de distribuição de circuitos, em chapa de aço, IP-55, cor Cinza Munsell, para instalação de Sobrepor, conforme tabela do QE-COB.-02</t>
  </si>
  <si>
    <t>1.9.9</t>
  </si>
  <si>
    <t>Quadro de distribuição de circuitos, em chapa de aço, IP-55, cor Cinza Munsell, para instalação de Sobrepor, conforme tabela do QE-COB.-03</t>
  </si>
  <si>
    <t>1.9.10</t>
  </si>
  <si>
    <t>Quadro de distribuição de circuitos, em chapa de aço, IP-65, cor Cinza Munsell, para instalação de Sobrepor, conforme tabela do QF-AC-01</t>
  </si>
  <si>
    <t>1.9.11</t>
  </si>
  <si>
    <t>Quadro de distribuição de circuitos, em chapa de aço, IP-55, cor Cinza Munsell, para instalação de Sobrepor, conforme tabela do QF-AC-B.FRONTAL</t>
  </si>
  <si>
    <t>1.9.12</t>
  </si>
  <si>
    <t>Quadro de distribuição de circuitos, em chapa de aço, IP-55, cor Cinza Munsell, para instalação de Sobrepor, conforme tabela do QE-1SS-04</t>
  </si>
  <si>
    <t>1.9.13</t>
  </si>
  <si>
    <t>Quadro de distribuição de circuitos, em chapa de aço, IP-65, cor Cinza Munsell, para instalação de Sobrepor, conforme tabela do QE-1SS-05</t>
  </si>
  <si>
    <t>1.9.14</t>
  </si>
  <si>
    <t>Quadro de distribuição de circuitos, em chapa de aço, IP-55, cor Cinza Munsell, para instalação de Sobrepor, conforme tabela do QF-AC-INF.01</t>
  </si>
  <si>
    <t>1.9.15</t>
  </si>
  <si>
    <t>Quadro de distribuição de circuitos, em chapa de aço, IP-55, cor Cinza Munsell, para instalação de Sobrepor, conforme tabela do QF-AC-INF.02</t>
  </si>
  <si>
    <t>1.9.16</t>
  </si>
  <si>
    <t>Quadro de distribuição de circuitos, em chapa de aço, IP-55, cor Cinza Munsell, para instalação de Sobrepor, conforme tabela do QE-1SS-01</t>
  </si>
  <si>
    <t>1.9.17</t>
  </si>
  <si>
    <t>Quadro de distribuição de circuitos, em chapa de aço, IP-55, cor Cinza Munsell, para instalação de Sobrepor, conforme tabela do QE-1SS-02</t>
  </si>
  <si>
    <t>1.9.18</t>
  </si>
  <si>
    <t>Quadro de distribuição de circuitos, em chapa de aço, IP-55, cor Cinza Munsell, para instalação de Sobrepor, conforme tabela do QE-1SS-03</t>
  </si>
  <si>
    <t>1.9.19</t>
  </si>
  <si>
    <t>Quadro de distribuição de circuitos, em chapa de aço, IP-55, cor Cinza Munsell, para instalação de Sobrepor, conforme tabela do QE-1SS-08</t>
  </si>
  <si>
    <t>1.9.20</t>
  </si>
  <si>
    <t>Quadro de distribuição de circuitos, em chapa de aço, IP-55, cor Cinza Munsell, para instalação de Sobrepor, conforme tabela do QF-AC-INF.04</t>
  </si>
  <si>
    <t>1.9.21</t>
  </si>
  <si>
    <t>Quadro de distribuição de circuitos, em chapa de aço, IP-55, cor Cinza Munsell, para instalação de Sobrepor, conforme tabela do QE-1SS-06</t>
  </si>
  <si>
    <t>1.9.22</t>
  </si>
  <si>
    <t>Quadro de distribuição de circuitos, em chapa de aço, IP-55, cor Cinza Munsell, para instalação de Sobrepor, conforme tabela do QE-1SS-07</t>
  </si>
  <si>
    <t>1.9.23</t>
  </si>
  <si>
    <t>Quadro de distribuição de circuitos, em chapa de aço, IP-55, cor Cinza Munsell, para instalação de Sobrepor, conforme tabela do QE-1SS-09</t>
  </si>
  <si>
    <t>1.9.24</t>
  </si>
  <si>
    <t>Quadro de distribuição de circuitos, em chapa de aço, IP-65, cor Cinza Munsell, para instalação de sobrepor, AUTOPORTANTE, conforme DIAGRAMA DO QG-PISCINA</t>
  </si>
  <si>
    <t>1.9.25</t>
  </si>
  <si>
    <t>Quadro de distribuição de circuitos, em chapa de aço, IP-55, cor Cinza Munsell, para instalação de Sobrepor, conforme tabela do Q-ELÉTRICO(CS. MÁQ. PISCINA)</t>
  </si>
  <si>
    <t>1.9.26</t>
  </si>
  <si>
    <t xml:space="preserve">Disjuntor em caixa moldada 3P-200A-35kA, para instalação no QGE-CCV  </t>
  </si>
  <si>
    <t>1.9.27</t>
  </si>
  <si>
    <t xml:space="preserve">Disjuntor em caixa moldada 3P-63A-35kA, para instalação no QF-SAUNA  </t>
  </si>
  <si>
    <t>2.</t>
  </si>
  <si>
    <t>AR CONDICIONADO</t>
  </si>
  <si>
    <t>2.1</t>
  </si>
  <si>
    <t>Condicionadores de Ar de Expansão Direta “VRF" com Condensação à Ar</t>
  </si>
  <si>
    <t>2.1.1</t>
  </si>
  <si>
    <t>Unidade Condicionadora UC-1SS-07 (QUENTE OU FRIO)</t>
  </si>
  <si>
    <t>2.1.1.1</t>
  </si>
  <si>
    <t>UC-1SS-07 (14HP)</t>
  </si>
  <si>
    <t>cj</t>
  </si>
  <si>
    <t>2.1.1.2</t>
  </si>
  <si>
    <t>UE-1SS-08 (15.400 Btu/h)</t>
  </si>
  <si>
    <t>un</t>
  </si>
  <si>
    <t>2.1.1.3</t>
  </si>
  <si>
    <t>UE-1SS-09 (15.400 Btu/h)</t>
  </si>
  <si>
    <t>2.1.1.4</t>
  </si>
  <si>
    <t>UE-1SS-10 (12.300 Btu/h)</t>
  </si>
  <si>
    <t>2.1.1.5</t>
  </si>
  <si>
    <t>UE-1SS-11 (15.400 Btu/h)</t>
  </si>
  <si>
    <t>2.1.1.6</t>
  </si>
  <si>
    <t>UE-1SS-12 (9.600 Btu/h)</t>
  </si>
  <si>
    <t>2.1.1.7</t>
  </si>
  <si>
    <t>UE-1SS-13 (12.300 Btu/h)</t>
  </si>
  <si>
    <t>2.1.1.8</t>
  </si>
  <si>
    <t>UE-1SS-14 (19.100 Btu/h)</t>
  </si>
  <si>
    <t>2.1.1.9</t>
  </si>
  <si>
    <t>UE-1SS-15 (19.100 Btu/h)</t>
  </si>
  <si>
    <t>2.1.1.10</t>
  </si>
  <si>
    <t>UE-1SS-16 (12.300 Btu/h)</t>
  </si>
  <si>
    <t>2.1.1.11</t>
  </si>
  <si>
    <t>UE-1SS-17 (12.300 Btu/h)</t>
  </si>
  <si>
    <t>2.1.1.12</t>
  </si>
  <si>
    <t>Controle Remoto Sem Fio</t>
  </si>
  <si>
    <t>2.1.2</t>
  </si>
  <si>
    <t>Unidade Condicionadora UC-COB-02 (QUENTE E FRIO SIMULTÂNEO)</t>
  </si>
  <si>
    <t>2.1.2.1</t>
  </si>
  <si>
    <t>UC-COB-02 (24HP)</t>
  </si>
  <si>
    <t>2.1.2.2</t>
  </si>
  <si>
    <t>UE-3PV-04 (9.600 btu/h)</t>
  </si>
  <si>
    <t>2.1.2.3</t>
  </si>
  <si>
    <t>UE-3PV-04A (9.600 btu/h)</t>
  </si>
  <si>
    <t>2.1.2.4</t>
  </si>
  <si>
    <t>UE-3PV-03 (9.600 btu/h)</t>
  </si>
  <si>
    <t>2.1.2.5</t>
  </si>
  <si>
    <t>UE-3PV-03A (9.600 btu/h)</t>
  </si>
  <si>
    <t>2.1.2.6</t>
  </si>
  <si>
    <t>UE-3PV-02 (15.400 btu/h)</t>
  </si>
  <si>
    <t>2.1.2.7</t>
  </si>
  <si>
    <t>UE-3PV-02A (9.600 btu/h)</t>
  </si>
  <si>
    <t>2.1.2.8</t>
  </si>
  <si>
    <t>UE-3PV-01 (15.400 btu/h)</t>
  </si>
  <si>
    <t>2.1.2.9</t>
  </si>
  <si>
    <t>UE-3PV-01A (9.600 btu/h)</t>
  </si>
  <si>
    <t>2.1.2.10</t>
  </si>
  <si>
    <t>UE-2PV-05 (15.400 btu/h)</t>
  </si>
  <si>
    <t>2.1.2.11</t>
  </si>
  <si>
    <t>UE-2PV-06 (15.400 btu/h)</t>
  </si>
  <si>
    <t>2.1.2.12</t>
  </si>
  <si>
    <t>UE-1PV-05 (15.400 kcal/h)</t>
  </si>
  <si>
    <t>2.1.2.13</t>
  </si>
  <si>
    <t>UE-1PV-06 (15.400 kcal/h)</t>
  </si>
  <si>
    <t>2.1.2.14</t>
  </si>
  <si>
    <t>UE-1PV-03 (15.400 kcal/h)</t>
  </si>
  <si>
    <t>2.1.2.15</t>
  </si>
  <si>
    <t>UE-1PV-04 (15.400 kcal/h)</t>
  </si>
  <si>
    <t>2.1.2.16</t>
  </si>
  <si>
    <t>UE-1PV-01 (15.400 kcal/h)</t>
  </si>
  <si>
    <t>2.1.2.17</t>
  </si>
  <si>
    <t>UE-1PV-02 (15.400 kcal/h)</t>
  </si>
  <si>
    <t>2.1.2.18</t>
  </si>
  <si>
    <t>UE-2PV-03 (15.400 btu/h)</t>
  </si>
  <si>
    <t>2.1.2.19</t>
  </si>
  <si>
    <t>UE-2PV-04 (15.400 btu/h)</t>
  </si>
  <si>
    <t>2.1.2.20</t>
  </si>
  <si>
    <t>UE-2PV-01 (15.400 btu/h)</t>
  </si>
  <si>
    <t>2.1.2.21</t>
  </si>
  <si>
    <t>UE-2PV-02 (15.400 btu/h)</t>
  </si>
  <si>
    <t>2.1.2.22</t>
  </si>
  <si>
    <t>Undade Seletora de Derivação para 4 Evaporadoras</t>
  </si>
  <si>
    <t>2.1.2.23</t>
  </si>
  <si>
    <t>2.1.3</t>
  </si>
  <si>
    <t>Unidade Condicionadora UC-COB-06 (QUENTE E FRIO SIMULTÂNEO)</t>
  </si>
  <si>
    <t>2.1.3.1</t>
  </si>
  <si>
    <t>UC-COB-06 (12HP)</t>
  </si>
  <si>
    <t>2.1.3.2</t>
  </si>
  <si>
    <t>UE-3PV-06 (9.600 btu/h)</t>
  </si>
  <si>
    <t>2.1.3.3</t>
  </si>
  <si>
    <t>UE-3PV-06A (9.600 btu/h)</t>
  </si>
  <si>
    <t>2.1.3.4</t>
  </si>
  <si>
    <t>UE-3PV-05A (9.600 btu/h)</t>
  </si>
  <si>
    <t>2.1.3.5</t>
  </si>
  <si>
    <t>UE-3PV-05B (9.600 btu/h)</t>
  </si>
  <si>
    <t>2.1.3.6</t>
  </si>
  <si>
    <t>UE-3PV-05 (9.600 btu/h)</t>
  </si>
  <si>
    <t>2.1.3.7</t>
  </si>
  <si>
    <t>UE-3PV-07 (9.600 btu/h)</t>
  </si>
  <si>
    <t>2.1.3.8</t>
  </si>
  <si>
    <t>UE-3PV-08 (9.600 btu/h)</t>
  </si>
  <si>
    <t>2.1.3.9</t>
  </si>
  <si>
    <t>UE-3PV-08A (9.600 btu/h)</t>
  </si>
  <si>
    <t>2.1.3.10</t>
  </si>
  <si>
    <t>UE-3PV-09A (9.600 btu/h)</t>
  </si>
  <si>
    <t>2.1.3.11</t>
  </si>
  <si>
    <t>UE-3PV-09 (9.600 btu/h)</t>
  </si>
  <si>
    <t>2.1.3.12</t>
  </si>
  <si>
    <t>UE-3PV-10 (15.400 btu/h)</t>
  </si>
  <si>
    <t>2.1.3.13</t>
  </si>
  <si>
    <t>UE-3PV-10A (9.600 btu/h)</t>
  </si>
  <si>
    <t>2.1.3.14</t>
  </si>
  <si>
    <t>UE-3PV-11 (15.400 btu/h)</t>
  </si>
  <si>
    <t>2.1.3.15</t>
  </si>
  <si>
    <t>2.1.3.16</t>
  </si>
  <si>
    <t>2.1.4</t>
  </si>
  <si>
    <t>Unidade Condicionadora UC-COB-05 (QUENTE E FRIO SIMULTÂNEO)</t>
  </si>
  <si>
    <t>2.1.4.1</t>
  </si>
  <si>
    <t>UC-COB-05 (28HP)</t>
  </si>
  <si>
    <t>2.1.4.2</t>
  </si>
  <si>
    <t>UE-3PV-13 (15.400 btu/h)</t>
  </si>
  <si>
    <t>2.1.4.3</t>
  </si>
  <si>
    <t>UE-3PV-15 (15.400 btu/h)</t>
  </si>
  <si>
    <t>2.1.4.4</t>
  </si>
  <si>
    <t>UE-3PV-12 (15.400 btu/h)</t>
  </si>
  <si>
    <t>2.1.4.5</t>
  </si>
  <si>
    <t>UE-3PV-16 (9.600 btu/h)</t>
  </si>
  <si>
    <t>2.1.4.6</t>
  </si>
  <si>
    <t>UE-3PV-14 (9.600 btu/h)</t>
  </si>
  <si>
    <t>2.1.4.7</t>
  </si>
  <si>
    <t>UE-3PV-18 (9.600 btu/h)</t>
  </si>
  <si>
    <t>2.1.4.8</t>
  </si>
  <si>
    <t>UE-3PV-20 (9.600 btu/h)</t>
  </si>
  <si>
    <t>2.1.4.9</t>
  </si>
  <si>
    <t>UE-3PV-24 (15.400 btu/h)</t>
  </si>
  <si>
    <t>2.1.4.10</t>
  </si>
  <si>
    <t>UE-3PV-22 (9.600 btu/h)</t>
  </si>
  <si>
    <t>2.1.4.11</t>
  </si>
  <si>
    <t>UE-3PV-26 (15.400 btu/h)</t>
  </si>
  <si>
    <t>2.1.4.12</t>
  </si>
  <si>
    <t>2.1.4.13</t>
  </si>
  <si>
    <t>2.1.5</t>
  </si>
  <si>
    <t>Unidade Condicionadora UC-COB-04 (QUENTE E FRIO SIMULTÂNEO)</t>
  </si>
  <si>
    <t>2.1.5.1</t>
  </si>
  <si>
    <t>UC-COB-04 (24HP)</t>
  </si>
  <si>
    <t>2.1.5.2</t>
  </si>
  <si>
    <t>UE-2PV-25 (9.600 btu/h)</t>
  </si>
  <si>
    <t>2.1.5.3</t>
  </si>
  <si>
    <t>UE-1PV-25 (9.600 btu/h)</t>
  </si>
  <si>
    <t>2.1.5.4</t>
  </si>
  <si>
    <t>UE-2PV-29 (9.600 btu/h)</t>
  </si>
  <si>
    <t>2.1.5.5</t>
  </si>
  <si>
    <t>UE-1PV-29 (9.600 btu/h)</t>
  </si>
  <si>
    <t>2.1.5.6</t>
  </si>
  <si>
    <t>UE-2PV-33 (15.400 btu/h)</t>
  </si>
  <si>
    <t>2.1.5.7</t>
  </si>
  <si>
    <t>UE-1PV-33 (15.400 btu/h)</t>
  </si>
  <si>
    <t>2.1.5.8</t>
  </si>
  <si>
    <t>UE-2PV-37 (15.400 btu/h)</t>
  </si>
  <si>
    <t>2.1.5.9</t>
  </si>
  <si>
    <t>UE-1PV-37 (15.400 btu/h)</t>
  </si>
  <si>
    <t>2.1.5.10</t>
  </si>
  <si>
    <t>UE-2PV-23 (9.600 btu/h)</t>
  </si>
  <si>
    <t>2.1.5.11</t>
  </si>
  <si>
    <t>UE-1PV-23 (9.600 btu/h)</t>
  </si>
  <si>
    <t>2.1.5.12</t>
  </si>
  <si>
    <t>UE-2PV-27 (9.600 btu/h)</t>
  </si>
  <si>
    <t>2.1.5.13</t>
  </si>
  <si>
    <t>UE-1PV-27 (9.600 btu/h)</t>
  </si>
  <si>
    <t>2.1.5.14</t>
  </si>
  <si>
    <t>UE-2PV-31 (9.600 btu/h)</t>
  </si>
  <si>
    <t>2.1.5.15</t>
  </si>
  <si>
    <t>UE-1PV-31 (9.600 btu/h)</t>
  </si>
  <si>
    <t>2.1.5.16</t>
  </si>
  <si>
    <t>UE-2PV-35 (15.400 btu/h)</t>
  </si>
  <si>
    <t>2.1.5.17</t>
  </si>
  <si>
    <t>UE-1PV-35 (15.400 btu/h)</t>
  </si>
  <si>
    <t>2.1.5.18</t>
  </si>
  <si>
    <t>2.1.5.19</t>
  </si>
  <si>
    <t>2.1.6</t>
  </si>
  <si>
    <t>Unidade Condicionadora UC-COB-07 (QUENTE E FRIO SIMULTÂNEO)</t>
  </si>
  <si>
    <t>2.1.6.1</t>
  </si>
  <si>
    <t>UC-COB-07 (12HP)</t>
  </si>
  <si>
    <t>2.1.6.2</t>
  </si>
  <si>
    <t>UE-2PV-30 (15.400 btu/h)</t>
  </si>
  <si>
    <t>2.1.6.3</t>
  </si>
  <si>
    <t>UE-1PV-30 (15.400 btu/h)</t>
  </si>
  <si>
    <t>2.1.6.4</t>
  </si>
  <si>
    <t>UE-2PV-34 (15.400 btu/h)</t>
  </si>
  <si>
    <t>2.1.6.5</t>
  </si>
  <si>
    <t>UE-1PV-34 (15.400 btu/h)</t>
  </si>
  <si>
    <t>2.1.6.6</t>
  </si>
  <si>
    <t>UE-2PV-22 (15.400 btu/h)</t>
  </si>
  <si>
    <t>2.1.6.7</t>
  </si>
  <si>
    <t>UE-1PV-22 (15.400 btu/h)</t>
  </si>
  <si>
    <t>2.1.6.8</t>
  </si>
  <si>
    <t>UE-2PV-26 (15.400 btu/h)</t>
  </si>
  <si>
    <t>2.1.6.9</t>
  </si>
  <si>
    <t>UE-1PV-26 (15.400 btu/h)</t>
  </si>
  <si>
    <t>2.1.6.10</t>
  </si>
  <si>
    <t>UE-2PV-24 (15.400 btu/h)</t>
  </si>
  <si>
    <t>2.1.6.11</t>
  </si>
  <si>
    <t>UE-1PV-24 (15.400 btu/h)</t>
  </si>
  <si>
    <t>2.1.6.12</t>
  </si>
  <si>
    <t>UE-2PV-28 (15.400 btu/h)</t>
  </si>
  <si>
    <t>2.1.6.13</t>
  </si>
  <si>
    <t>UE-1PV-28 (15.400 btu/h)</t>
  </si>
  <si>
    <t>2.1.6.14</t>
  </si>
  <si>
    <t>UE-2PV-32 (15.400 btu/h)</t>
  </si>
  <si>
    <t>2.1.6.15</t>
  </si>
  <si>
    <t>UE-1PV-32 (15.400 btu/h)</t>
  </si>
  <si>
    <t>2.1.6.16</t>
  </si>
  <si>
    <t>UE-2PV-36 (15.400 btu/h)</t>
  </si>
  <si>
    <t>2.1.6.17</t>
  </si>
  <si>
    <t>UE-1PV-36 (15.400 btu/h)</t>
  </si>
  <si>
    <t>2.1.6.18</t>
  </si>
  <si>
    <t>UE-2PV-17 (15.400 btu/h)</t>
  </si>
  <si>
    <t>2.1.6.19</t>
  </si>
  <si>
    <t>UE-2PV-15 (9.600 btu/h)</t>
  </si>
  <si>
    <t>2.1.6.20</t>
  </si>
  <si>
    <t>UE-2PV-14 (15.400 btu/h)</t>
  </si>
  <si>
    <t>2.1.6.21</t>
  </si>
  <si>
    <t>UE-2PV-16 (15.400 btu/h)</t>
  </si>
  <si>
    <t>2.1.6.22</t>
  </si>
  <si>
    <t>UE-2PV-19 (15.400 btu/h)</t>
  </si>
  <si>
    <t>2.1.6.23</t>
  </si>
  <si>
    <t>UE-2PV-21 (15.400 btu/h)</t>
  </si>
  <si>
    <t>2.1.6.24</t>
  </si>
  <si>
    <t>UE-2PV-20 (15.400 btu/h)</t>
  </si>
  <si>
    <t>2.1.6.25</t>
  </si>
  <si>
    <t>UE-2PV-18 (15.400 btu/h)</t>
  </si>
  <si>
    <t>2.1.6.26</t>
  </si>
  <si>
    <t>2.1.6.27</t>
  </si>
  <si>
    <t>2.1.7</t>
  </si>
  <si>
    <t>Unidade Condicionadora UC-COB-03 (QUENTE E FRIO SIMULTÂNEO)</t>
  </si>
  <si>
    <t>2.1.7.1</t>
  </si>
  <si>
    <t>UC-COB-03 (28HP)</t>
  </si>
  <si>
    <t>2.1.7.2</t>
  </si>
  <si>
    <t>UE-1PV-12 (15.400 kcal/h)</t>
  </si>
  <si>
    <t>2.1.7.3</t>
  </si>
  <si>
    <t>UE-1PV-08 (15.400 kcal/h)</t>
  </si>
  <si>
    <t>2.1.7.4</t>
  </si>
  <si>
    <t>UE-1PV-10 (15.400 kcal/h)</t>
  </si>
  <si>
    <t>2.1.7.5</t>
  </si>
  <si>
    <t>UE-1PV-07 (15.400 kcal/h)</t>
  </si>
  <si>
    <t>2.1.7.6</t>
  </si>
  <si>
    <t>UE-1PV-09 (9.600 kcal/h)</t>
  </si>
  <si>
    <t>2.1.7.7</t>
  </si>
  <si>
    <t>UE-1PV-11 (9.600 kcal/h)</t>
  </si>
  <si>
    <t>2.1.7.8</t>
  </si>
  <si>
    <t>UE-1PV-13 (9.600 kcal/h)</t>
  </si>
  <si>
    <t>2.1.7.9</t>
  </si>
  <si>
    <t>UE-1PV-17 (15.400 kcal/h)</t>
  </si>
  <si>
    <t>2.1.7.10</t>
  </si>
  <si>
    <t>UE-1PV-15 (9.600 kcal/h)</t>
  </si>
  <si>
    <t>2.1.7.11</t>
  </si>
  <si>
    <t>UE-1PV-14 (15.400 kcal/h)</t>
  </si>
  <si>
    <t>2.1.7.12</t>
  </si>
  <si>
    <t>UE-1PV-16 (15.400 kcal/h)</t>
  </si>
  <si>
    <t>2.1.7.13</t>
  </si>
  <si>
    <t>UE-1PV-19 (15.400 kcal/h)</t>
  </si>
  <si>
    <t>2.1.7.14</t>
  </si>
  <si>
    <t>UE-1PV-21 (15.400 kcal/h)</t>
  </si>
  <si>
    <t>2.1.7.15</t>
  </si>
  <si>
    <t>UE-1PV-20 (15.400 kcal/h)</t>
  </si>
  <si>
    <t>2.1.7.16</t>
  </si>
  <si>
    <t>UE-1PV-18 (15.400 kcal/h)</t>
  </si>
  <si>
    <t>2.1.7.17</t>
  </si>
  <si>
    <t>UE-2PV-07 (15.400 btu/h)</t>
  </si>
  <si>
    <t>2.1.7.18</t>
  </si>
  <si>
    <t>UE-2PV-09 (9.600 btu/h)</t>
  </si>
  <si>
    <t>2.1.7.19</t>
  </si>
  <si>
    <t>UE-2PV-11 (9.600 btu/h)</t>
  </si>
  <si>
    <t>2.1.7.20</t>
  </si>
  <si>
    <t>UE-2PV-13 (9.600 btu/h)</t>
  </si>
  <si>
    <t>2.1.7.21</t>
  </si>
  <si>
    <t>UE-2PV-08 (15.400 btu/h)</t>
  </si>
  <si>
    <t>2.1.7.22</t>
  </si>
  <si>
    <t>UE-2PV-10 (15.400 btu/h)</t>
  </si>
  <si>
    <t>2.1.7.23</t>
  </si>
  <si>
    <t>UE-2PV-12 (15.400 btu/h)</t>
  </si>
  <si>
    <t>2.1.7.24</t>
  </si>
  <si>
    <t>2.1.7.25</t>
  </si>
  <si>
    <t>2.1.8</t>
  </si>
  <si>
    <t>Unidade Condicionadora UC-1SS-13 (QUENTE OU FRIO)</t>
  </si>
  <si>
    <t>2.1.8.1</t>
  </si>
  <si>
    <t>UC-1SS-13 (10HP)</t>
  </si>
  <si>
    <t>2.1.8.2</t>
  </si>
  <si>
    <t>UE-1SS-28 (30.700 btu/h)</t>
  </si>
  <si>
    <t>2.1.8.3</t>
  </si>
  <si>
    <t>UE-1SS-29 (30.700 btu/h)</t>
  </si>
  <si>
    <t>2.1.8.4</t>
  </si>
  <si>
    <t>UE-1SS-30 (30.700 btu/h)</t>
  </si>
  <si>
    <t>2.1.8.5</t>
  </si>
  <si>
    <t>UE-1SS-31 (30.700 btu/h)</t>
  </si>
  <si>
    <t>2.1.8.6</t>
  </si>
  <si>
    <t>2.1.9</t>
  </si>
  <si>
    <t>Unidade Condicionadora UC-1SS-11 (QUENTE OU FRIO)</t>
  </si>
  <si>
    <t>2.1.9.1</t>
  </si>
  <si>
    <t>UC-1SS-11 (10HP)</t>
  </si>
  <si>
    <t>2.1.9.2</t>
  </si>
  <si>
    <t>UE-1SS-20 (7.500 btu/h)</t>
  </si>
  <si>
    <t>2.1.9.3</t>
  </si>
  <si>
    <t>UE-1SS-21 (7.500 btu/h)</t>
  </si>
  <si>
    <t>2.1.9.4</t>
  </si>
  <si>
    <t>UE-1SS-22 (7.500 btu/h)</t>
  </si>
  <si>
    <t>2.1.9.5</t>
  </si>
  <si>
    <t>UE-1SS-23 (7.500 btu/h)</t>
  </si>
  <si>
    <t>2.1.9.6</t>
  </si>
  <si>
    <t>UE-1SS-24 (15.400 btu/h)</t>
  </si>
  <si>
    <t>2.1.9.7</t>
  </si>
  <si>
    <t>UE-1SS-25 (15.400 btu/h)</t>
  </si>
  <si>
    <t>2.1.9.8</t>
  </si>
  <si>
    <t>UE-1SS-26 (15.400 btu/h)</t>
  </si>
  <si>
    <t>2.1.9.9</t>
  </si>
  <si>
    <t>UE-1SS-27 (15.400 btu/h)</t>
  </si>
  <si>
    <t>2.1.9.10</t>
  </si>
  <si>
    <t>2.1.9.11</t>
  </si>
  <si>
    <t>2.1.10</t>
  </si>
  <si>
    <t>Unidade Condicionadora UC-TER-05 (QUENTE OU FRIO)</t>
  </si>
  <si>
    <t>2.1.10.1</t>
  </si>
  <si>
    <t>UC-TER-05 (28HP)</t>
  </si>
  <si>
    <t>2.1.10.2</t>
  </si>
  <si>
    <t>UE-TER-02 (19.100 btu/h)</t>
  </si>
  <si>
    <t>2.1.10.3</t>
  </si>
  <si>
    <t>UE-TER-03 (19.100 btu/h)</t>
  </si>
  <si>
    <t>2.1.10.4</t>
  </si>
  <si>
    <t>UE-TER-04 (19.100 btu/h)</t>
  </si>
  <si>
    <t>2.1.10.5</t>
  </si>
  <si>
    <t>UE-TER-05 (19.100 btu/h)</t>
  </si>
  <si>
    <t>2.1.10.6</t>
  </si>
  <si>
    <t>UE-TER-06 (24.200 btu/h)</t>
  </si>
  <si>
    <t>2.1.10.7</t>
  </si>
  <si>
    <t>UE-TER-07 (24.200 btu/h)</t>
  </si>
  <si>
    <t>2.1.10.8</t>
  </si>
  <si>
    <t>UE-TER-08 (24.200 btu/h)</t>
  </si>
  <si>
    <t>2.1.10.9</t>
  </si>
  <si>
    <t>UE-TER-09 (24.200 btu/h)</t>
  </si>
  <si>
    <t>2.1.10.10</t>
  </si>
  <si>
    <t>UE-TER-10 (24.200 btu/h)</t>
  </si>
  <si>
    <t>2.1.10.11</t>
  </si>
  <si>
    <t>UE-TER-11 (24.200 btu/h)</t>
  </si>
  <si>
    <t>2.1.10.12</t>
  </si>
  <si>
    <t>UE-TER-12 (9.600 btu/h)</t>
  </si>
  <si>
    <t>2.1.10.13</t>
  </si>
  <si>
    <t>UE-TER-13 (9.600 btu/h)</t>
  </si>
  <si>
    <t>2.1.10.14</t>
  </si>
  <si>
    <t>UE-TER-14 (19.100 btu/h)</t>
  </si>
  <si>
    <t>2.1.10.15</t>
  </si>
  <si>
    <t>UE-TER-15 (12.300 btu/h)</t>
  </si>
  <si>
    <t>2.1.10.16</t>
  </si>
  <si>
    <t>2.1.11</t>
  </si>
  <si>
    <t>Controles</t>
  </si>
  <si>
    <t>2.1.11.1</t>
  </si>
  <si>
    <t>Controle Central (Automação)</t>
  </si>
  <si>
    <t>2.1.11.2</t>
  </si>
  <si>
    <t xml:space="preserve">Rede de Comunicação (UCs e Controle Central) </t>
  </si>
  <si>
    <t>2.1.11.3</t>
  </si>
  <si>
    <t>Rede de Comando (UCs e UEs)</t>
  </si>
  <si>
    <t>2.2</t>
  </si>
  <si>
    <t>Condicionadores de Ar de Expansão Direta "Split INVERTER" com Condensador a Ar Remoto</t>
  </si>
  <si>
    <t>2.2.1</t>
  </si>
  <si>
    <t xml:space="preserve">Unidade Condicionadora UC-1SS-01 </t>
  </si>
  <si>
    <t>2.2.1.1</t>
  </si>
  <si>
    <t>UC-1SS-01  (8HP)</t>
  </si>
  <si>
    <t>2.2.1.2</t>
  </si>
  <si>
    <t>UE-1SS-01 (32.300 kcal/h)</t>
  </si>
  <si>
    <t>2.2.2</t>
  </si>
  <si>
    <t xml:space="preserve">Unidade Condicionadora UC-1SS-02 </t>
  </si>
  <si>
    <t>2.2.2.1</t>
  </si>
  <si>
    <t>UC-1SS-02 (10HP)</t>
  </si>
  <si>
    <t>2.2.2.2</t>
  </si>
  <si>
    <t>UE-1SS-02 (32.300 kcal/h)</t>
  </si>
  <si>
    <t>2.2.3</t>
  </si>
  <si>
    <t>Unidade Condicionadora UC-1SS-03</t>
  </si>
  <si>
    <t>2.2.3.1</t>
  </si>
  <si>
    <t>UC-1SS-03 (16HP)</t>
  </si>
  <si>
    <t>2.2.3.2</t>
  </si>
  <si>
    <t>UE-1SS-03 (32.300 kcal/h)</t>
  </si>
  <si>
    <t>2.2.4</t>
  </si>
  <si>
    <t>Unidade Condicionadora UC-1SS-04</t>
  </si>
  <si>
    <t>2.2.4.1</t>
  </si>
  <si>
    <t>UC-1SS-04 (8HP)</t>
  </si>
  <si>
    <t>2.2.4.2</t>
  </si>
  <si>
    <t>UE-1SS-04 (32.300 kcal/h)</t>
  </si>
  <si>
    <t>2.2.5</t>
  </si>
  <si>
    <t xml:space="preserve">Unidade Condicionadora UC-1SS-05 </t>
  </si>
  <si>
    <t>2.2.5.1</t>
  </si>
  <si>
    <t>UC-1SS-05  (8HP)</t>
  </si>
  <si>
    <t>2.2.5.2</t>
  </si>
  <si>
    <t>UE-1SS-05 (32.300 kcal/h)</t>
  </si>
  <si>
    <t>2.2.6</t>
  </si>
  <si>
    <t xml:space="preserve">Unidade Condicionadora UC-1SS-06 </t>
  </si>
  <si>
    <t>2.2.6.1</t>
  </si>
  <si>
    <t>UC-1SS-06 (12HP)</t>
  </si>
  <si>
    <t>2.2.6.2</t>
  </si>
  <si>
    <t>UE-1SS-07 (12.000 Btu/h)</t>
  </si>
  <si>
    <t>2.2.7</t>
  </si>
  <si>
    <t>Unidade Condicionadora UC-COB-01</t>
  </si>
  <si>
    <t>2.2.7.1</t>
  </si>
  <si>
    <t>UC-COB-01 (25TR)</t>
  </si>
  <si>
    <t>2.2.7.2</t>
  </si>
  <si>
    <t>RT-COB-01 (76.218 kcal/h)</t>
  </si>
  <si>
    <t>2.2.8</t>
  </si>
  <si>
    <t>Unidade Condicionadora UC-1SS-10</t>
  </si>
  <si>
    <t>2.2.8.1</t>
  </si>
  <si>
    <t>UC-1SS-10 (12HP)</t>
  </si>
  <si>
    <t>2.2.8.2</t>
  </si>
  <si>
    <t>UE-1SS-18 (32.300 kcal/h)</t>
  </si>
  <si>
    <t>2.2.9</t>
  </si>
  <si>
    <t>Unidade Condicionadora UC-1SS-12</t>
  </si>
  <si>
    <t>2.2.9.1</t>
  </si>
  <si>
    <t>UC-1SS-12 (10HP)</t>
  </si>
  <si>
    <t>2.2.9.2</t>
  </si>
  <si>
    <t>UE-1SS-19 (32.300 kcal/h)</t>
  </si>
  <si>
    <t>2.2.10</t>
  </si>
  <si>
    <t>Unidade Condicionadora UC-TER-01</t>
  </si>
  <si>
    <t>2.2.10.1</t>
  </si>
  <si>
    <t>UC-TER-01 (10HP)</t>
  </si>
  <si>
    <t>2.2.10.2</t>
  </si>
  <si>
    <t>UE-TER-01 (32.300 kcal/h)</t>
  </si>
  <si>
    <t>2.2.11</t>
  </si>
  <si>
    <t>Unidade Condensadora UC-TER-02</t>
  </si>
  <si>
    <t>2.2.11.1</t>
  </si>
  <si>
    <t>UC-TER-02 (10HP)</t>
  </si>
  <si>
    <t>2.2.11.2</t>
  </si>
  <si>
    <t>UE-TER-17 (24.100 kcal/h)</t>
  </si>
  <si>
    <t>2.2.12</t>
  </si>
  <si>
    <t>Unidade Condensadora UC-TER-03</t>
  </si>
  <si>
    <t>2.2.12.1</t>
  </si>
  <si>
    <t>UC-TER-03 (38HP)</t>
  </si>
  <si>
    <t>2.2.12.2</t>
  </si>
  <si>
    <t>UE-TER-16 (93.700 kcal/h)</t>
  </si>
  <si>
    <t>2.2.13</t>
  </si>
  <si>
    <t>Unidade Condicionadora UC-TER-04</t>
  </si>
  <si>
    <t>2.2.13.1</t>
  </si>
  <si>
    <t>UC-TER-04 (16HP)</t>
  </si>
  <si>
    <t>2.2.13.2</t>
  </si>
  <si>
    <t>UE-1SS-06 (37.800 kcal/h)</t>
  </si>
  <si>
    <t>2.2.14</t>
  </si>
  <si>
    <t>Unidade Condicionadora RT-TER-01</t>
  </si>
  <si>
    <t>2.2.14.1</t>
  </si>
  <si>
    <t>RT-TER-01 (20TR)</t>
  </si>
  <si>
    <t>2.3</t>
  </si>
  <si>
    <t>Desumidificador de Ar de Piscina</t>
  </si>
  <si>
    <t>2.3.1</t>
  </si>
  <si>
    <t>Unidade Condicionadora UC-1SS-08/09</t>
  </si>
  <si>
    <t>2.3.1.1</t>
  </si>
  <si>
    <t>UC-1SS-08/09</t>
  </si>
  <si>
    <t>2.3.1.2</t>
  </si>
  <si>
    <t>DS-1SS-01/02</t>
  </si>
  <si>
    <t>2.4</t>
  </si>
  <si>
    <t>Equipamentos de Ventilação/Exaustão</t>
  </si>
  <si>
    <t>2.4.1</t>
  </si>
  <si>
    <t>VI-TER-01 (2.263m³/h - Caixa de ventilação com filtro G4+M5)</t>
  </si>
  <si>
    <t>2.4.2</t>
  </si>
  <si>
    <t>VI-1SS-01 (925m³/h - Caixa de ventilação com filtro G4+M5)</t>
  </si>
  <si>
    <t>2.4.3</t>
  </si>
  <si>
    <t>VI-1SS-02 (1.380m³/h - Caixa de ventilação com filtro G4+M5)</t>
  </si>
  <si>
    <t>2.5</t>
  </si>
  <si>
    <t>Dutos de Ar</t>
  </si>
  <si>
    <t>2.5.1</t>
  </si>
  <si>
    <t>Duto de Ar para Ar Condicionado</t>
  </si>
  <si>
    <t>Convencionais retangulares montados sobre forros</t>
  </si>
  <si>
    <t>kg</t>
  </si>
  <si>
    <t>2.5.2</t>
  </si>
  <si>
    <t>Circulares Ø800mm</t>
  </si>
  <si>
    <t>2.5.3</t>
  </si>
  <si>
    <t>Isolamento térmico</t>
  </si>
  <si>
    <t>m²</t>
  </si>
  <si>
    <t>2.5.4</t>
  </si>
  <si>
    <t>Pintura duto circulares</t>
  </si>
  <si>
    <t>2.5.5</t>
  </si>
  <si>
    <t>Rechapeamento duto circular</t>
  </si>
  <si>
    <t>Duto de Ar para Ventilação Mecânica</t>
  </si>
  <si>
    <t>2.5.2.1</t>
  </si>
  <si>
    <t xml:space="preserve">Convencionais retangulares sem pintura </t>
  </si>
  <si>
    <t>2.5.2.2</t>
  </si>
  <si>
    <t>Portas de Inspeção Padronizada</t>
  </si>
  <si>
    <t>2.5.2.3</t>
  </si>
  <si>
    <t>Limpeza de Rede de Dutos Existentes</t>
  </si>
  <si>
    <t>2.6</t>
  </si>
  <si>
    <t>Dispositivos de Regulagem e Distribuição de Ar</t>
  </si>
  <si>
    <t>Difusor de Insuflamento Mod. ADLQ-AG Tam. 4 (TROX)</t>
  </si>
  <si>
    <t>pç</t>
  </si>
  <si>
    <t>Registro de Regulagem Mod. RL-B de 500 x 205 mm (TROX)</t>
  </si>
  <si>
    <t>Grelha de Insuflamento do Ar Mod. Z-LVS de Ø160 mm (TROX)</t>
  </si>
  <si>
    <t>Registro de Ar Mod. RL-B de 300 x 305 mm (TROX)</t>
  </si>
  <si>
    <t>Registro de Ar Mod. RL-B de 400 x 1105 mm (TROX)</t>
  </si>
  <si>
    <t>2.5.6</t>
  </si>
  <si>
    <t>Damper Sobre Pressão Mod. KUL de 997 x 315 mm (TROX)</t>
  </si>
  <si>
    <t>2.5.7</t>
  </si>
  <si>
    <t>Grelha Mod. AH-0/DG 1025 x 325 mm (TROX)</t>
  </si>
  <si>
    <t>2.5.8</t>
  </si>
  <si>
    <t>Grelha Circular Mod. Z-LVS de Ø160 mm (TROX)</t>
  </si>
  <si>
    <t>2.5.9</t>
  </si>
  <si>
    <t>Registro Retangular Mod. RL-B de 300 x 205 mm (TROX)</t>
  </si>
  <si>
    <t>2.5.10</t>
  </si>
  <si>
    <t>Registro Retangular Mod. RL-B de 500 x 655 mm (TROX)</t>
  </si>
  <si>
    <t>2.5.11</t>
  </si>
  <si>
    <t>Veneziana Retangular Mod. AWG de 585 x 495 mm (TROX)</t>
  </si>
  <si>
    <t>2.5.12</t>
  </si>
  <si>
    <t>Registro Retangular Mod. JN-B de 200 x 340 mm (TROX)</t>
  </si>
  <si>
    <t>2.5.13</t>
  </si>
  <si>
    <t>Registro Retangular Mod. JN-B de 400 x 340 mm (TROX)</t>
  </si>
  <si>
    <t>2.5.14</t>
  </si>
  <si>
    <t>Registro Retangular Mod. JN-B de 800 x 340 mm (TROX)</t>
  </si>
  <si>
    <t>2.5.15</t>
  </si>
  <si>
    <t>Registro Retangular Mod. JN-B de 1200 x 510 mm (TROX)</t>
  </si>
  <si>
    <t>2.5.16</t>
  </si>
  <si>
    <t>Tomada de Ar Externo Mod. VDF com Registro AG, Placa Filtrante Classe G4 e Veneziana Mod. AWG de 697 x 797 mm (TROX)</t>
  </si>
  <si>
    <t>2.7</t>
  </si>
  <si>
    <t>Rede Frigorígena</t>
  </si>
  <si>
    <t>2.7.1</t>
  </si>
  <si>
    <t>Tubulação de cobre com isolamento térmico e suportes:</t>
  </si>
  <si>
    <t>2.7.1.1</t>
  </si>
  <si>
    <t>Ø 6.4 mm</t>
  </si>
  <si>
    <t>2.7.1.2</t>
  </si>
  <si>
    <t>Ø 9.5 mm</t>
  </si>
  <si>
    <t>2.7.1.3</t>
  </si>
  <si>
    <t>Ø 12.7 mm</t>
  </si>
  <si>
    <t>2.7.1.4</t>
  </si>
  <si>
    <t>Ø 15.9 mm</t>
  </si>
  <si>
    <t>2.7.1.5</t>
  </si>
  <si>
    <t>Ø 19.1 mm</t>
  </si>
  <si>
    <t>2.7.1.6</t>
  </si>
  <si>
    <t>Ø 22.2 mm</t>
  </si>
  <si>
    <t>2.7.1.7</t>
  </si>
  <si>
    <t>Ø 25.4 mm</t>
  </si>
  <si>
    <t>2.7.1.8</t>
  </si>
  <si>
    <t>Ø 28.6 mm</t>
  </si>
  <si>
    <t>2.7.1.9</t>
  </si>
  <si>
    <t>Ø 31.8 mm</t>
  </si>
  <si>
    <t>2.7.1.10</t>
  </si>
  <si>
    <t>Ø 34.9 mm</t>
  </si>
  <si>
    <t>2.7.1.11</t>
  </si>
  <si>
    <t>Derivação (REFNET)</t>
  </si>
  <si>
    <t>2.7.1.12</t>
  </si>
  <si>
    <t>Valvula de Serviço</t>
  </si>
  <si>
    <t>2.7.1.13</t>
  </si>
  <si>
    <t>Fluido Frigorígeno R410A</t>
  </si>
  <si>
    <t>2.8</t>
  </si>
  <si>
    <t>PAINÉIS ELÉTRICOS</t>
  </si>
  <si>
    <t>2.8.1</t>
  </si>
  <si>
    <t>QE-COB-01 (UC-TER-01/UC-TER-05A/UC-TER-05B/UC-1SS-11/UC-TER-12/UC-TER-13)</t>
  </si>
  <si>
    <t>2.8.2</t>
  </si>
  <si>
    <t>QE-TER-01 (UE-TER-01A/UE-TER-02a15)</t>
  </si>
  <si>
    <t>2.8.3</t>
  </si>
  <si>
    <t>QE-1SS-05 (UC-1SS-07/UC-1SS-08)</t>
  </si>
  <si>
    <t>2.8.4</t>
  </si>
  <si>
    <t>QE-1SS-07 (UE-TER-01A)</t>
  </si>
  <si>
    <t>2.8.5</t>
  </si>
  <si>
    <t>QE-COB-03 (UC-COB-04A/UC-COB-04B/UC-COB-05/UC-COB-06/UC-COB-07A/UC-COB-07B)</t>
  </si>
  <si>
    <t>2.8.6</t>
  </si>
  <si>
    <t>QE-COB-02 (UC-COB-01A/RT-COB-01B/RT-COB-01/UC-COB-02A/UC-COB-02B/UC-COB-03A/UC-COB-03B)</t>
  </si>
  <si>
    <t>2.8.7</t>
  </si>
  <si>
    <t>QE-TER-03 (UC-TER-04)</t>
  </si>
  <si>
    <t>2.8.8</t>
  </si>
  <si>
    <t>QE-TER-02 (UC-TER-03A/UC-TER-03B/UE-TER-16/UC-TER-02/EU-TER-16)</t>
  </si>
  <si>
    <t>2.8.9</t>
  </si>
  <si>
    <t>QE-1SS-09 (UE-1SS-20a27/UE-1SS-28a31)</t>
  </si>
  <si>
    <t>2.8.10</t>
  </si>
  <si>
    <t>QE-1SS-06 (UE-1SS-06)</t>
  </si>
  <si>
    <t>2.8.11</t>
  </si>
  <si>
    <t>QE-1SS-08 (UC-1SS-02/UE-1SS-02)</t>
  </si>
  <si>
    <t>2.8.12</t>
  </si>
  <si>
    <t>QE-TER-04 (RT-TER-01)</t>
  </si>
  <si>
    <t>2.8.13</t>
  </si>
  <si>
    <t>QE-1SS-01 (UC-01SS-01/UE-1SS-01)</t>
  </si>
  <si>
    <t>2.8.14</t>
  </si>
  <si>
    <t>QE-1SS-02 (UC-1SS-03/EU-1SS-03)</t>
  </si>
  <si>
    <t>2.8.15</t>
  </si>
  <si>
    <t>QE-1SS-03 (UC-1SS-04/EU-1SS-04/UC-1SS-05/EU-1SS-05)</t>
  </si>
  <si>
    <t>2.8.16</t>
  </si>
  <si>
    <t>QE-1SS-04 (UE-1SS-06)</t>
  </si>
  <si>
    <t>2.9</t>
  </si>
  <si>
    <t>REDE ELÉTRICA</t>
  </si>
  <si>
    <t>2.9.1</t>
  </si>
  <si>
    <t>Rede elétrica de interligação entre quadro elétrico e equipamento, em eletrodutos de aço galvanizado, com acessórios, cablagem, terminações e sustentação, para os seguintes equipamentos:</t>
  </si>
  <si>
    <t>2.9.1.1</t>
  </si>
  <si>
    <t>UC-VRF-QUENTE E FRIO SIMULTANEO</t>
  </si>
  <si>
    <t>2.9.1.2</t>
  </si>
  <si>
    <t>UC-VRF-QUENTE OU FRIO</t>
  </si>
  <si>
    <t>2.9.1.3</t>
  </si>
  <si>
    <t>UNIDADE SELETORA (CAIXA BS) DE DERIVAÇÃO</t>
  </si>
  <si>
    <t>2.9.1.4</t>
  </si>
  <si>
    <t>UE-TIPICO (CASSETE OU HI WALL)</t>
  </si>
  <si>
    <t>2.9.1.5</t>
  </si>
  <si>
    <t>UC-SPLITAO/ROOFTOP (QUENTE OU FRIO)</t>
  </si>
  <si>
    <t>2.9.1.6</t>
  </si>
  <si>
    <t>UE/RT-ALTA CAPACIDADE (SPLITAO E ROOFTOP)</t>
  </si>
  <si>
    <t>2.9.1.7</t>
  </si>
  <si>
    <t>EQUIPAMENTOS DE DESUMIDIFICAÇÃO DE PISCINA</t>
  </si>
  <si>
    <t>2.9.1.8</t>
  </si>
  <si>
    <t>VI-AR EXTERIOR TIPICO</t>
  </si>
  <si>
    <t>3.</t>
  </si>
  <si>
    <t>DIVERSOS</t>
  </si>
  <si>
    <t>3.1</t>
  </si>
  <si>
    <t>IMPLANTAÇÃO DO CANTEIRO</t>
  </si>
  <si>
    <t>3.1.1</t>
  </si>
  <si>
    <t>Locação de containers simples para escritório 1 módulo - (considerado a mobilização e a desmobilização nos preços unitários apresentados)</t>
  </si>
  <si>
    <t>mês</t>
  </si>
  <si>
    <t>3.1.2</t>
  </si>
  <si>
    <t>Locação de container para almoxarifado / Refeitório  2,30 x 6,00m padrão simples, sem sanitário (Considerar a mobilização e a desmobilização nos preços unitários apresentados) - 2 unid</t>
  </si>
  <si>
    <t>3.1.3</t>
  </si>
  <si>
    <t>Todas as obras civis que envolvam o ar condicionado como: furações em paredes, lajes, vigas, divisórias, telhado, bases de equipamentos, pinturas, acabamentos em gerais, esquadrias, vidros, limpeza permanente e limpeza final</t>
  </si>
  <si>
    <t>gl</t>
  </si>
  <si>
    <t>3.1.4</t>
  </si>
  <si>
    <t>Execução dos pontos d' agua e ralo para manutenção das áreas técnicas</t>
  </si>
  <si>
    <t>3.1.5</t>
  </si>
  <si>
    <t>Suportação rede de dutos, equipamentos e redes frigorígenas. miudezas e intertravamentos. suporte p/ equipamentos e dutos.</t>
  </si>
  <si>
    <t>3.1.6</t>
  </si>
  <si>
    <t>Transporte horizontal e vertical dos materiais,  e equipamentos até a posição indicada em projeto</t>
  </si>
  <si>
    <t>3.2</t>
  </si>
  <si>
    <t>OUTROS</t>
  </si>
  <si>
    <t>3.2.1</t>
  </si>
  <si>
    <t>Engenharia</t>
  </si>
  <si>
    <t>3.2.2</t>
  </si>
  <si>
    <t>Balanceamento dos Sistemas</t>
  </si>
  <si>
    <t>3.2.3</t>
  </si>
  <si>
    <t>Pré-Operação dos Sistemas</t>
  </si>
  <si>
    <t>3.2.4</t>
  </si>
  <si>
    <t>Treinamento</t>
  </si>
  <si>
    <t>3.2.5</t>
  </si>
  <si>
    <t xml:space="preserve">Projeto executivo e documentação técnica - as built </t>
  </si>
  <si>
    <t>3.2.6</t>
  </si>
  <si>
    <t>Manual de operação e manutenção</t>
  </si>
  <si>
    <t>3.2.7</t>
  </si>
  <si>
    <t>Seguro garantia ou carta fiança ( contratual, valor assegurado 10% do valor do contrato )</t>
  </si>
  <si>
    <t>3.2.8</t>
  </si>
  <si>
    <t>Seguro de risco de engenharia - ramo ( riscos de engenharia ), modalidade obras civis em construção e instalação e montagem, pelo prazo de vigência da obra ( valor assegurado 100% do valor do contrato ).</t>
  </si>
  <si>
    <t>3.2.9</t>
  </si>
  <si>
    <t>Manutenção preventiva e corretiva para dois anos de assistência, tendo como início a conclusão dos serviços de instalações do sistema.</t>
  </si>
  <si>
    <t>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</si>
</sst>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7.5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9"/>
      <name val="Arial"/>
      <family val="2"/>
    </font>
    <font>
      <b/>
      <sz val="6.5"/>
      <name val="Arial"/>
      <family val="2"/>
    </font>
    <font>
      <b/>
      <sz val="8"/>
      <color theme="0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1">
    <xf numFmtId="0" fontId="0" fillId="0" borderId="0" xfId="0"/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0" xfId="0" applyFont="1" applyAlignment="1">
      <alignment vertical="top"/>
    </xf>
    <xf numFmtId="0" fontId="3" fillId="0" borderId="4" xfId="0" applyFont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4" fillId="2" borderId="0" xfId="0" applyFont="1" applyFill="1" applyAlignment="1">
      <alignment horizontal="left" vertical="center" wrapText="1"/>
    </xf>
    <xf numFmtId="0" fontId="5" fillId="0" borderId="0" xfId="0" applyFont="1" applyAlignment="1">
      <alignment vertical="center"/>
    </xf>
    <xf numFmtId="14" fontId="2" fillId="0" borderId="5" xfId="0" applyNumberFormat="1" applyFont="1" applyBorder="1" applyAlignment="1">
      <alignment horizontal="right" vertical="center"/>
    </xf>
    <xf numFmtId="0" fontId="0" fillId="0" borderId="0" xfId="0" applyAlignment="1">
      <alignment vertical="top"/>
    </xf>
    <xf numFmtId="0" fontId="3" fillId="2" borderId="0" xfId="0" applyFont="1" applyFill="1" applyAlignment="1">
      <alignment vertical="top"/>
    </xf>
    <xf numFmtId="0" fontId="6" fillId="0" borderId="0" xfId="0" applyFont="1" applyAlignment="1">
      <alignment vertical="top" wrapText="1"/>
    </xf>
    <xf numFmtId="2" fontId="2" fillId="0" borderId="5" xfId="0" applyNumberFormat="1" applyFont="1" applyBorder="1" applyAlignment="1">
      <alignment horizontal="right" vertical="center"/>
    </xf>
    <xf numFmtId="0" fontId="7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2" fontId="2" fillId="0" borderId="5" xfId="0" applyNumberFormat="1" applyFont="1" applyBorder="1" applyAlignment="1">
      <alignment horizontal="right" vertical="top"/>
    </xf>
    <xf numFmtId="0" fontId="8" fillId="0" borderId="0" xfId="0" applyFont="1" applyAlignment="1">
      <alignment vertical="top"/>
    </xf>
    <xf numFmtId="0" fontId="3" fillId="0" borderId="6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0" fontId="3" fillId="0" borderId="7" xfId="0" applyFont="1" applyBorder="1" applyAlignment="1">
      <alignment vertical="top"/>
    </xf>
    <xf numFmtId="0" fontId="9" fillId="0" borderId="7" xfId="0" applyFont="1" applyBorder="1" applyAlignment="1">
      <alignment horizontal="left" vertical="top"/>
    </xf>
    <xf numFmtId="0" fontId="4" fillId="0" borderId="7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vertical="top"/>
    </xf>
    <xf numFmtId="0" fontId="4" fillId="0" borderId="13" xfId="0" applyFont="1" applyBorder="1" applyAlignment="1">
      <alignment vertical="top" wrapText="1"/>
    </xf>
    <xf numFmtId="0" fontId="4" fillId="0" borderId="13" xfId="0" applyFont="1" applyBorder="1" applyAlignment="1">
      <alignment vertical="top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vertical="top"/>
    </xf>
    <xf numFmtId="0" fontId="4" fillId="3" borderId="12" xfId="0" applyFont="1" applyFill="1" applyBorder="1" applyAlignment="1">
      <alignment vertical="top"/>
    </xf>
    <xf numFmtId="0" fontId="4" fillId="3" borderId="13" xfId="0" applyFont="1" applyFill="1" applyBorder="1" applyAlignment="1">
      <alignment vertical="top" wrapText="1"/>
    </xf>
    <xf numFmtId="0" fontId="4" fillId="3" borderId="13" xfId="1" applyNumberFormat="1" applyFont="1" applyFill="1" applyBorder="1" applyAlignment="1">
      <alignment vertical="top"/>
    </xf>
    <xf numFmtId="43" fontId="4" fillId="3" borderId="13" xfId="1" applyFont="1" applyFill="1" applyBorder="1" applyAlignment="1">
      <alignment vertical="top"/>
    </xf>
    <xf numFmtId="43" fontId="4" fillId="3" borderId="15" xfId="1" applyFont="1" applyFill="1" applyBorder="1" applyAlignment="1">
      <alignment vertical="top"/>
    </xf>
    <xf numFmtId="43" fontId="4" fillId="0" borderId="0" xfId="1" applyFont="1" applyAlignment="1">
      <alignment vertical="top"/>
    </xf>
    <xf numFmtId="0" fontId="4" fillId="0" borderId="13" xfId="1" applyNumberFormat="1" applyFont="1" applyBorder="1" applyAlignment="1">
      <alignment vertical="top"/>
    </xf>
    <xf numFmtId="43" fontId="4" fillId="0" borderId="13" xfId="1" applyFont="1" applyBorder="1" applyAlignment="1">
      <alignment vertical="top"/>
    </xf>
    <xf numFmtId="43" fontId="4" fillId="0" borderId="14" xfId="1" applyFont="1" applyBorder="1" applyAlignment="1">
      <alignment vertical="top"/>
    </xf>
    <xf numFmtId="0" fontId="10" fillId="4" borderId="12" xfId="0" applyFont="1" applyFill="1" applyBorder="1" applyAlignment="1">
      <alignment vertical="top"/>
    </xf>
    <xf numFmtId="0" fontId="10" fillId="4" borderId="13" xfId="0" applyFont="1" applyFill="1" applyBorder="1" applyAlignment="1">
      <alignment vertical="top" wrapText="1"/>
    </xf>
    <xf numFmtId="0" fontId="10" fillId="4" borderId="13" xfId="1" applyNumberFormat="1" applyFont="1" applyFill="1" applyBorder="1" applyAlignment="1">
      <alignment vertical="top"/>
    </xf>
    <xf numFmtId="43" fontId="10" fillId="4" borderId="13" xfId="1" applyFont="1" applyFill="1" applyBorder="1" applyAlignment="1">
      <alignment vertical="top"/>
    </xf>
    <xf numFmtId="43" fontId="10" fillId="4" borderId="15" xfId="1" applyFont="1" applyFill="1" applyBorder="1" applyAlignment="1">
      <alignment vertical="top"/>
    </xf>
    <xf numFmtId="43" fontId="2" fillId="0" borderId="13" xfId="1" applyFont="1" applyBorder="1" applyAlignment="1">
      <alignment vertical="top"/>
    </xf>
    <xf numFmtId="43" fontId="4" fillId="0" borderId="15" xfId="1" applyFont="1" applyBorder="1" applyAlignment="1">
      <alignment vertical="top"/>
    </xf>
    <xf numFmtId="0" fontId="2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2" fillId="0" borderId="13" xfId="0" applyFont="1" applyBorder="1" applyAlignment="1">
      <alignment horizontal="center" vertical="top" wrapText="1"/>
    </xf>
    <xf numFmtId="43" fontId="12" fillId="0" borderId="13" xfId="1" applyFont="1" applyBorder="1" applyAlignment="1">
      <alignment vertical="top" wrapText="1"/>
    </xf>
    <xf numFmtId="43" fontId="2" fillId="0" borderId="15" xfId="1" applyFont="1" applyBorder="1" applyAlignment="1">
      <alignment vertical="top"/>
    </xf>
    <xf numFmtId="43" fontId="13" fillId="0" borderId="13" xfId="1" applyFont="1" applyBorder="1" applyAlignment="1">
      <alignment vertical="top" shrinkToFit="1"/>
    </xf>
    <xf numFmtId="0" fontId="13" fillId="0" borderId="12" xfId="0" applyFont="1" applyBorder="1" applyAlignment="1">
      <alignment vertical="top" wrapText="1"/>
    </xf>
    <xf numFmtId="0" fontId="2" fillId="0" borderId="13" xfId="0" applyFont="1" applyBorder="1" applyAlignment="1">
      <alignment horizontal="center" vertical="top" wrapText="1"/>
    </xf>
    <xf numFmtId="0" fontId="14" fillId="0" borderId="12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13" fillId="0" borderId="16" xfId="0" applyFont="1" applyBorder="1" applyAlignment="1">
      <alignment vertical="top" wrapText="1"/>
    </xf>
    <xf numFmtId="0" fontId="12" fillId="0" borderId="17" xfId="0" applyFont="1" applyBorder="1" applyAlignment="1">
      <alignment horizontal="center" vertical="top" wrapText="1"/>
    </xf>
    <xf numFmtId="0" fontId="14" fillId="0" borderId="16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vertical="center" wrapText="1"/>
    </xf>
    <xf numFmtId="0" fontId="12" fillId="0" borderId="13" xfId="0" applyFont="1" applyBorder="1" applyAlignment="1">
      <alignment vertical="center"/>
    </xf>
    <xf numFmtId="0" fontId="2" fillId="0" borderId="19" xfId="0" applyFont="1" applyBorder="1" applyAlignment="1">
      <alignment vertical="top" wrapText="1"/>
    </xf>
    <xf numFmtId="0" fontId="4" fillId="0" borderId="13" xfId="0" applyFont="1" applyBorder="1" applyAlignment="1">
      <alignment horizontal="center" vertical="top" wrapText="1"/>
    </xf>
    <xf numFmtId="0" fontId="10" fillId="4" borderId="13" xfId="0" applyFont="1" applyFill="1" applyBorder="1" applyAlignment="1">
      <alignment horizontal="center" vertical="top" wrapText="1"/>
    </xf>
    <xf numFmtId="49" fontId="4" fillId="5" borderId="12" xfId="0" applyNumberFormat="1" applyFont="1" applyFill="1" applyBorder="1" applyAlignment="1">
      <alignment horizontal="left"/>
    </xf>
    <xf numFmtId="49" fontId="4" fillId="5" borderId="13" xfId="0" applyNumberFormat="1" applyFont="1" applyFill="1" applyBorder="1" applyAlignment="1">
      <alignment horizontal="left"/>
    </xf>
    <xf numFmtId="2" fontId="2" fillId="5" borderId="13" xfId="0" applyNumberFormat="1" applyFont="1" applyFill="1" applyBorder="1" applyAlignment="1">
      <alignment horizontal="center"/>
    </xf>
    <xf numFmtId="43" fontId="2" fillId="5" borderId="13" xfId="1" applyFont="1" applyFill="1" applyBorder="1" applyAlignment="1">
      <alignment vertical="top"/>
    </xf>
    <xf numFmtId="43" fontId="4" fillId="5" borderId="13" xfId="1" applyFont="1" applyFill="1" applyBorder="1" applyAlignment="1">
      <alignment vertical="top"/>
    </xf>
    <xf numFmtId="43" fontId="4" fillId="5" borderId="15" xfId="1" applyFont="1" applyFill="1" applyBorder="1" applyAlignment="1">
      <alignment vertical="top"/>
    </xf>
    <xf numFmtId="49" fontId="4" fillId="0" borderId="12" xfId="0" applyNumberFormat="1" applyFont="1" applyBorder="1" applyAlignment="1">
      <alignment horizontal="left"/>
    </xf>
    <xf numFmtId="49" fontId="4" fillId="0" borderId="13" xfId="0" applyNumberFormat="1" applyFont="1" applyBorder="1" applyAlignment="1">
      <alignment horizontal="left"/>
    </xf>
    <xf numFmtId="2" fontId="2" fillId="0" borderId="13" xfId="0" applyNumberFormat="1" applyFont="1" applyBorder="1" applyAlignment="1">
      <alignment horizontal="center"/>
    </xf>
    <xf numFmtId="43" fontId="2" fillId="0" borderId="13" xfId="1" applyFont="1" applyFill="1" applyBorder="1" applyAlignment="1">
      <alignment vertical="top"/>
    </xf>
    <xf numFmtId="43" fontId="4" fillId="0" borderId="13" xfId="1" applyFont="1" applyFill="1" applyBorder="1" applyAlignment="1">
      <alignment vertical="top"/>
    </xf>
    <xf numFmtId="43" fontId="4" fillId="0" borderId="15" xfId="1" applyFont="1" applyFill="1" applyBorder="1" applyAlignment="1">
      <alignment vertical="top"/>
    </xf>
    <xf numFmtId="49" fontId="2" fillId="0" borderId="12" xfId="0" applyNumberFormat="1" applyFont="1" applyBorder="1" applyAlignment="1">
      <alignment horizontal="left" vertical="center"/>
    </xf>
    <xf numFmtId="0" fontId="2" fillId="0" borderId="13" xfId="0" applyFont="1" applyBorder="1" applyAlignment="1">
      <alignment vertical="center" wrapText="1"/>
    </xf>
    <xf numFmtId="2" fontId="2" fillId="0" borderId="13" xfId="0" applyNumberFormat="1" applyFont="1" applyBorder="1" applyAlignment="1">
      <alignment horizontal="center" vertical="center"/>
    </xf>
    <xf numFmtId="2" fontId="2" fillId="0" borderId="13" xfId="1" applyNumberFormat="1" applyFont="1" applyBorder="1" applyAlignment="1">
      <alignment horizontal="center" vertical="center"/>
    </xf>
    <xf numFmtId="2" fontId="2" fillId="0" borderId="13" xfId="0" applyNumberFormat="1" applyFont="1" applyBorder="1" applyAlignment="1">
      <alignment horizontal="center" vertical="center" wrapText="1"/>
    </xf>
    <xf numFmtId="2" fontId="2" fillId="0" borderId="13" xfId="1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/>
    </xf>
    <xf numFmtId="0" fontId="2" fillId="6" borderId="13" xfId="0" applyFont="1" applyFill="1" applyBorder="1" applyAlignment="1">
      <alignment vertical="center" wrapText="1"/>
    </xf>
    <xf numFmtId="0" fontId="4" fillId="6" borderId="13" xfId="0" applyFont="1" applyFill="1" applyBorder="1" applyAlignment="1">
      <alignment vertical="center" wrapText="1"/>
    </xf>
    <xf numFmtId="49" fontId="4" fillId="0" borderId="12" xfId="0" applyNumberFormat="1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2" fontId="2" fillId="5" borderId="13" xfId="1" applyNumberFormat="1" applyFont="1" applyFill="1" applyBorder="1" applyAlignment="1">
      <alignment horizontal="center"/>
    </xf>
    <xf numFmtId="2" fontId="2" fillId="0" borderId="13" xfId="1" applyNumberFormat="1" applyFont="1" applyFill="1" applyBorder="1" applyAlignment="1">
      <alignment horizontal="center"/>
    </xf>
    <xf numFmtId="43" fontId="2" fillId="0" borderId="15" xfId="1" applyFont="1" applyFill="1" applyBorder="1" applyAlignment="1">
      <alignment vertical="top"/>
    </xf>
    <xf numFmtId="0" fontId="4" fillId="0" borderId="13" xfId="0" applyFont="1" applyBorder="1" applyAlignment="1">
      <alignment vertical="center" wrapText="1"/>
    </xf>
    <xf numFmtId="49" fontId="4" fillId="7" borderId="12" xfId="0" applyNumberFormat="1" applyFont="1" applyFill="1" applyBorder="1" applyAlignment="1">
      <alignment horizontal="left" vertical="center"/>
    </xf>
    <xf numFmtId="49" fontId="2" fillId="7" borderId="12" xfId="0" applyNumberFormat="1" applyFont="1" applyFill="1" applyBorder="1" applyAlignment="1">
      <alignment horizontal="left" vertical="center"/>
    </xf>
    <xf numFmtId="49" fontId="4" fillId="5" borderId="12" xfId="0" applyNumberFormat="1" applyFont="1" applyFill="1" applyBorder="1" applyAlignment="1">
      <alignment horizontal="left" vertical="center"/>
    </xf>
    <xf numFmtId="0" fontId="4" fillId="5" borderId="13" xfId="0" applyFont="1" applyFill="1" applyBorder="1" applyAlignment="1">
      <alignment vertical="center" wrapText="1"/>
    </xf>
    <xf numFmtId="2" fontId="2" fillId="5" borderId="13" xfId="0" applyNumberFormat="1" applyFont="1" applyFill="1" applyBorder="1" applyAlignment="1">
      <alignment horizontal="center" vertical="center"/>
    </xf>
    <xf numFmtId="2" fontId="2" fillId="5" borderId="13" xfId="1" applyNumberFormat="1" applyFont="1" applyFill="1" applyBorder="1" applyAlignment="1">
      <alignment horizontal="center" vertical="center"/>
    </xf>
    <xf numFmtId="2" fontId="2" fillId="0" borderId="13" xfId="1" applyNumberFormat="1" applyFont="1" applyFill="1" applyBorder="1" applyAlignment="1">
      <alignment horizontal="center" vertical="center"/>
    </xf>
    <xf numFmtId="0" fontId="2" fillId="0" borderId="12" xfId="1" applyNumberFormat="1" applyFont="1" applyFill="1" applyBorder="1" applyAlignment="1" applyProtection="1">
      <alignment horizontal="left" vertical="top" wrapText="1"/>
    </xf>
    <xf numFmtId="0" fontId="2" fillId="0" borderId="13" xfId="1" applyNumberFormat="1" applyFont="1" applyFill="1" applyBorder="1" applyAlignment="1" applyProtection="1">
      <alignment vertical="top" wrapText="1"/>
    </xf>
    <xf numFmtId="0" fontId="2" fillId="0" borderId="13" xfId="1" applyNumberFormat="1" applyFont="1" applyFill="1" applyBorder="1" applyAlignment="1" applyProtection="1">
      <alignment horizontal="center" vertical="top" wrapText="1"/>
    </xf>
    <xf numFmtId="43" fontId="2" fillId="0" borderId="13" xfId="1" applyFont="1" applyFill="1" applyBorder="1" applyAlignment="1" applyProtection="1">
      <alignment vertical="top" wrapText="1"/>
    </xf>
    <xf numFmtId="43" fontId="2" fillId="0" borderId="13" xfId="1" quotePrefix="1" applyFont="1" applyFill="1" applyBorder="1" applyAlignment="1" applyProtection="1">
      <alignment vertical="top"/>
      <protection locked="0"/>
    </xf>
    <xf numFmtId="0" fontId="10" fillId="4" borderId="12" xfId="0" applyFont="1" applyFill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2" fillId="0" borderId="13" xfId="0" applyFont="1" applyBorder="1" applyAlignment="1">
      <alignment horizontal="justify" vertical="center" wrapText="1"/>
    </xf>
    <xf numFmtId="0" fontId="2" fillId="0" borderId="18" xfId="0" applyFont="1" applyBorder="1" applyAlignment="1">
      <alignment vertical="top" wrapText="1"/>
    </xf>
    <xf numFmtId="0" fontId="2" fillId="0" borderId="18" xfId="0" applyFont="1" applyBorder="1" applyAlignment="1">
      <alignment horizontal="center" vertical="top" wrapText="1"/>
    </xf>
    <xf numFmtId="43" fontId="2" fillId="0" borderId="18" xfId="1" applyFont="1" applyFill="1" applyBorder="1" applyAlignment="1" applyProtection="1">
      <alignment vertical="top" wrapText="1"/>
    </xf>
    <xf numFmtId="0" fontId="2" fillId="0" borderId="20" xfId="0" applyFont="1" applyBorder="1" applyAlignment="1">
      <alignment horizontal="left" vertical="top"/>
    </xf>
    <xf numFmtId="0" fontId="2" fillId="0" borderId="21" xfId="0" applyFont="1" applyBorder="1" applyAlignment="1">
      <alignment vertical="top" wrapText="1"/>
    </xf>
    <xf numFmtId="0" fontId="2" fillId="0" borderId="21" xfId="0" applyFont="1" applyBorder="1" applyAlignment="1">
      <alignment horizontal="center" vertical="top" wrapText="1"/>
    </xf>
    <xf numFmtId="43" fontId="2" fillId="0" borderId="21" xfId="1" applyFont="1" applyFill="1" applyBorder="1" applyAlignment="1" applyProtection="1">
      <alignment vertical="top" wrapText="1"/>
    </xf>
    <xf numFmtId="43" fontId="2" fillId="0" borderId="21" xfId="1" quotePrefix="1" applyFont="1" applyFill="1" applyBorder="1" applyAlignment="1" applyProtection="1">
      <alignment vertical="top"/>
      <protection locked="0"/>
    </xf>
    <xf numFmtId="43" fontId="2" fillId="0" borderId="21" xfId="1" applyFont="1" applyBorder="1" applyAlignment="1">
      <alignment vertical="top"/>
    </xf>
    <xf numFmtId="43" fontId="2" fillId="0" borderId="22" xfId="1" applyFont="1" applyBorder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199737</xdr:colOff>
      <xdr:row>1</xdr:row>
      <xdr:rowOff>42142</xdr:rowOff>
    </xdr:from>
    <xdr:to>
      <xdr:col>2</xdr:col>
      <xdr:colOff>8659</xdr:colOff>
      <xdr:row>2</xdr:row>
      <xdr:rowOff>256274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871B9B8F-B712-4852-9C27-F0151C2E10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662" y="89767"/>
          <a:ext cx="589972" cy="404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BB1B4-9B82-4444-BA47-78559CADBFF9}">
  <dimension ref="B1:N464"/>
  <sheetViews>
    <sheetView showGridLines="0" tabSelected="1" zoomScale="120" zoomScaleNormal="120" zoomScaleSheetLayoutView="90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 activeCell="A11" sqref="A11:XFD11"/>
    </sheetView>
  </sheetViews>
  <sheetFormatPr defaultRowHeight="11.25" x14ac:dyDescent="0.25"/>
  <cols>
    <col min="1" max="1" width="2.42578125" style="5" customWidth="1"/>
    <col min="2" max="2" width="11.7109375" style="5" customWidth="1"/>
    <col min="3" max="3" width="44.140625" style="129" customWidth="1"/>
    <col min="4" max="4" width="6.140625" style="129" customWidth="1"/>
    <col min="5" max="5" width="9.28515625" style="5" customWidth="1"/>
    <col min="6" max="6" width="13.42578125" style="5" customWidth="1"/>
    <col min="7" max="7" width="14.42578125" style="5" customWidth="1"/>
    <col min="8" max="8" width="14.140625" style="5" customWidth="1"/>
    <col min="9" max="9" width="12.140625" style="5" customWidth="1"/>
    <col min="10" max="10" width="13.140625" style="5" customWidth="1"/>
    <col min="11" max="11" width="2.28515625" style="5" customWidth="1"/>
    <col min="12" max="12" width="3.28515625" style="5" customWidth="1"/>
    <col min="13" max="13" width="11.28515625" style="5" customWidth="1"/>
    <col min="14" max="15" width="10" style="5" bestFit="1" customWidth="1"/>
    <col min="16" max="16" width="10" style="5" customWidth="1"/>
    <col min="17" max="17" width="10.85546875" style="5" bestFit="1" customWidth="1"/>
    <col min="18" max="22" width="9.140625" style="5"/>
    <col min="23" max="23" width="10.7109375" style="5" bestFit="1" customWidth="1"/>
    <col min="24" max="24" width="12.5703125" style="5" bestFit="1" customWidth="1"/>
    <col min="25" max="16384" width="9.140625" style="5"/>
  </cols>
  <sheetData>
    <row r="1" spans="2:14" ht="3.75" customHeight="1" x14ac:dyDescent="0.25">
      <c r="B1" s="1"/>
      <c r="C1" s="2"/>
      <c r="D1" s="2"/>
      <c r="E1" s="3"/>
      <c r="F1" s="3"/>
      <c r="G1" s="3"/>
      <c r="H1" s="3"/>
      <c r="I1" s="3"/>
      <c r="J1" s="4"/>
    </row>
    <row r="2" spans="2:14" ht="15" customHeight="1" x14ac:dyDescent="0.25">
      <c r="B2" s="6"/>
      <c r="C2" s="7" t="s">
        <v>0</v>
      </c>
      <c r="D2" s="8"/>
      <c r="F2" s="9" t="s">
        <v>1</v>
      </c>
      <c r="G2" s="9"/>
      <c r="H2" s="9"/>
      <c r="I2" s="10" t="s">
        <v>2</v>
      </c>
      <c r="J2" s="11"/>
      <c r="L2" s="12"/>
    </row>
    <row r="3" spans="2:14" ht="21" customHeight="1" x14ac:dyDescent="0.25">
      <c r="B3" s="6"/>
      <c r="C3" s="7"/>
      <c r="D3" s="8"/>
      <c r="E3" s="13" t="s">
        <v>3</v>
      </c>
      <c r="F3" s="14" t="s">
        <v>4</v>
      </c>
      <c r="G3" s="14"/>
      <c r="H3" s="14"/>
      <c r="I3" s="10" t="s">
        <v>5</v>
      </c>
      <c r="J3" s="15"/>
    </row>
    <row r="4" spans="2:14" ht="9.75" customHeight="1" x14ac:dyDescent="0.25">
      <c r="B4" s="6"/>
      <c r="C4" s="7"/>
      <c r="D4" s="8"/>
      <c r="E4" s="13" t="s">
        <v>6</v>
      </c>
      <c r="F4" s="16" t="s">
        <v>7</v>
      </c>
      <c r="G4" s="16"/>
      <c r="H4" s="16"/>
      <c r="I4" s="17" t="s">
        <v>8</v>
      </c>
      <c r="J4" s="18"/>
      <c r="L4" s="19"/>
    </row>
    <row r="5" spans="2:14" ht="9.75" customHeight="1" x14ac:dyDescent="0.25">
      <c r="B5" s="20"/>
      <c r="C5" s="21"/>
      <c r="D5" s="22"/>
      <c r="E5" s="23" t="s">
        <v>9</v>
      </c>
      <c r="F5" s="24"/>
      <c r="G5" s="24"/>
      <c r="H5" s="24"/>
      <c r="I5" s="25"/>
      <c r="J5" s="26"/>
      <c r="L5" s="27"/>
    </row>
    <row r="6" spans="2:14" s="27" customFormat="1" x14ac:dyDescent="0.25">
      <c r="B6" s="28" t="s">
        <v>10</v>
      </c>
      <c r="C6" s="29" t="s">
        <v>11</v>
      </c>
      <c r="D6" s="30" t="s">
        <v>12</v>
      </c>
      <c r="E6" s="31" t="s">
        <v>13</v>
      </c>
      <c r="F6" s="31" t="s">
        <v>14</v>
      </c>
      <c r="G6" s="31" t="s">
        <v>15</v>
      </c>
      <c r="H6" s="31" t="s">
        <v>14</v>
      </c>
      <c r="I6" s="31" t="s">
        <v>15</v>
      </c>
      <c r="J6" s="32" t="s">
        <v>16</v>
      </c>
    </row>
    <row r="7" spans="2:14" s="27" customFormat="1" x14ac:dyDescent="0.25">
      <c r="B7" s="33"/>
      <c r="C7" s="34"/>
      <c r="D7" s="35"/>
      <c r="E7" s="35"/>
      <c r="F7" s="36" t="s">
        <v>17</v>
      </c>
      <c r="G7" s="36" t="s">
        <v>18</v>
      </c>
      <c r="H7" s="36" t="s">
        <v>19</v>
      </c>
      <c r="I7" s="36" t="s">
        <v>20</v>
      </c>
      <c r="J7" s="37" t="s">
        <v>21</v>
      </c>
    </row>
    <row r="8" spans="2:14" s="27" customFormat="1" x14ac:dyDescent="0.25">
      <c r="B8" s="33"/>
      <c r="C8" s="34"/>
      <c r="D8" s="34"/>
      <c r="E8" s="35"/>
      <c r="F8" s="35"/>
      <c r="G8" s="35"/>
      <c r="H8" s="35"/>
      <c r="I8" s="35"/>
      <c r="J8" s="38"/>
    </row>
    <row r="9" spans="2:14" s="27" customFormat="1" x14ac:dyDescent="0.25">
      <c r="B9" s="39"/>
      <c r="C9" s="40" t="s">
        <v>21</v>
      </c>
      <c r="D9" s="40"/>
      <c r="E9" s="41"/>
      <c r="F9" s="42"/>
      <c r="G9" s="42">
        <f>G11+G93+G441</f>
        <v>0</v>
      </c>
      <c r="H9" s="42"/>
      <c r="I9" s="42">
        <f>I11+I93+I441</f>
        <v>0</v>
      </c>
      <c r="J9" s="43">
        <f>J11+J93+J441</f>
        <v>0</v>
      </c>
      <c r="M9" s="44"/>
    </row>
    <row r="10" spans="2:14" s="27" customFormat="1" x14ac:dyDescent="0.25">
      <c r="B10" s="33"/>
      <c r="C10" s="34"/>
      <c r="D10" s="34"/>
      <c r="E10" s="45"/>
      <c r="F10" s="46"/>
      <c r="G10" s="46"/>
      <c r="H10" s="46"/>
      <c r="I10" s="46"/>
      <c r="J10" s="47"/>
    </row>
    <row r="11" spans="2:14" s="27" customFormat="1" ht="13.5" customHeight="1" x14ac:dyDescent="0.25">
      <c r="B11" s="48" t="s">
        <v>22</v>
      </c>
      <c r="C11" s="49" t="s">
        <v>23</v>
      </c>
      <c r="D11" s="49"/>
      <c r="E11" s="50"/>
      <c r="F11" s="51"/>
      <c r="G11" s="52">
        <f>SUM(G12:G92)</f>
        <v>0</v>
      </c>
      <c r="H11" s="51"/>
      <c r="I11" s="52">
        <f>SUM(I12:I92)</f>
        <v>0</v>
      </c>
      <c r="J11" s="52">
        <f>SUM(J12:J92)</f>
        <v>0</v>
      </c>
      <c r="N11" s="5"/>
    </row>
    <row r="12" spans="2:14" s="27" customFormat="1" ht="135" x14ac:dyDescent="0.25">
      <c r="B12" s="33" t="s">
        <v>24</v>
      </c>
      <c r="C12" s="34" t="s">
        <v>25</v>
      </c>
      <c r="D12" s="34"/>
      <c r="E12" s="45"/>
      <c r="F12" s="53"/>
      <c r="G12" s="46"/>
      <c r="H12" s="53"/>
      <c r="I12" s="46"/>
      <c r="J12" s="54">
        <f>G12+I12</f>
        <v>0</v>
      </c>
    </row>
    <row r="13" spans="2:14" s="27" customFormat="1" x14ac:dyDescent="0.25">
      <c r="B13" s="55" t="s">
        <v>26</v>
      </c>
      <c r="C13" s="56" t="s">
        <v>27</v>
      </c>
      <c r="D13" s="57" t="s">
        <v>28</v>
      </c>
      <c r="E13" s="58">
        <v>726</v>
      </c>
      <c r="F13" s="53"/>
      <c r="G13" s="53">
        <f t="shared" ref="G13:G76" si="0">E13*F13</f>
        <v>0</v>
      </c>
      <c r="H13" s="53"/>
      <c r="I13" s="53">
        <f t="shared" ref="I13:I76" si="1">H13*E13</f>
        <v>0</v>
      </c>
      <c r="J13" s="59">
        <f t="shared" ref="J13:J14" si="2">I13+G13</f>
        <v>0</v>
      </c>
    </row>
    <row r="14" spans="2:14" s="27" customFormat="1" x14ac:dyDescent="0.25">
      <c r="B14" s="55" t="s">
        <v>29</v>
      </c>
      <c r="C14" s="56" t="s">
        <v>30</v>
      </c>
      <c r="D14" s="57" t="s">
        <v>28</v>
      </c>
      <c r="E14" s="58">
        <v>543</v>
      </c>
      <c r="F14" s="53"/>
      <c r="G14" s="53">
        <f t="shared" si="0"/>
        <v>0</v>
      </c>
      <c r="H14" s="53"/>
      <c r="I14" s="53">
        <f t="shared" si="1"/>
        <v>0</v>
      </c>
      <c r="J14" s="59">
        <f t="shared" si="2"/>
        <v>0</v>
      </c>
    </row>
    <row r="15" spans="2:14" s="27" customFormat="1" x14ac:dyDescent="0.25">
      <c r="B15" s="55" t="s">
        <v>31</v>
      </c>
      <c r="C15" s="56" t="s">
        <v>32</v>
      </c>
      <c r="D15" s="57" t="s">
        <v>28</v>
      </c>
      <c r="E15" s="60">
        <v>81</v>
      </c>
      <c r="F15" s="53"/>
      <c r="G15" s="53">
        <f t="shared" si="0"/>
        <v>0</v>
      </c>
      <c r="H15" s="53"/>
      <c r="I15" s="53">
        <f t="shared" si="1"/>
        <v>0</v>
      </c>
      <c r="J15" s="59">
        <f>I15+G15</f>
        <v>0</v>
      </c>
    </row>
    <row r="16" spans="2:14" s="27" customFormat="1" x14ac:dyDescent="0.25">
      <c r="B16" s="55" t="s">
        <v>33</v>
      </c>
      <c r="C16" s="56" t="s">
        <v>34</v>
      </c>
      <c r="D16" s="57" t="s">
        <v>28</v>
      </c>
      <c r="E16" s="60">
        <v>84</v>
      </c>
      <c r="F16" s="53"/>
      <c r="G16" s="53">
        <f t="shared" si="0"/>
        <v>0</v>
      </c>
      <c r="H16" s="53"/>
      <c r="I16" s="53">
        <f t="shared" si="1"/>
        <v>0</v>
      </c>
      <c r="J16" s="59">
        <f>I16+G16</f>
        <v>0</v>
      </c>
    </row>
    <row r="17" spans="2:13" s="27" customFormat="1" x14ac:dyDescent="0.25">
      <c r="B17" s="55" t="s">
        <v>35</v>
      </c>
      <c r="C17" s="56" t="s">
        <v>36</v>
      </c>
      <c r="D17" s="57" t="s">
        <v>28</v>
      </c>
      <c r="E17" s="53">
        <v>252</v>
      </c>
      <c r="F17" s="53"/>
      <c r="G17" s="53">
        <f t="shared" si="0"/>
        <v>0</v>
      </c>
      <c r="H17" s="53"/>
      <c r="I17" s="53">
        <f t="shared" si="1"/>
        <v>0</v>
      </c>
      <c r="J17" s="59">
        <f>I17+G17</f>
        <v>0</v>
      </c>
    </row>
    <row r="18" spans="2:13" s="27" customFormat="1" x14ac:dyDescent="0.25">
      <c r="B18" s="55" t="s">
        <v>37</v>
      </c>
      <c r="C18" s="56" t="s">
        <v>38</v>
      </c>
      <c r="D18" s="57" t="s">
        <v>28</v>
      </c>
      <c r="E18" s="58">
        <v>180</v>
      </c>
      <c r="F18" s="53"/>
      <c r="G18" s="53">
        <f t="shared" si="0"/>
        <v>0</v>
      </c>
      <c r="H18" s="53"/>
      <c r="I18" s="53">
        <f t="shared" si="1"/>
        <v>0</v>
      </c>
      <c r="J18" s="59">
        <f>I18+G18</f>
        <v>0</v>
      </c>
    </row>
    <row r="19" spans="2:13" s="27" customFormat="1" x14ac:dyDescent="0.25">
      <c r="B19" s="55" t="s">
        <v>39</v>
      </c>
      <c r="C19" s="56" t="s">
        <v>40</v>
      </c>
      <c r="D19" s="57" t="s">
        <v>28</v>
      </c>
      <c r="E19" s="60">
        <v>111</v>
      </c>
      <c r="F19" s="53"/>
      <c r="G19" s="53">
        <f t="shared" si="0"/>
        <v>0</v>
      </c>
      <c r="H19" s="53"/>
      <c r="I19" s="53">
        <f t="shared" si="1"/>
        <v>0</v>
      </c>
      <c r="J19" s="59">
        <f>I19+G19</f>
        <v>0</v>
      </c>
    </row>
    <row r="20" spans="2:13" s="27" customFormat="1" x14ac:dyDescent="0.25">
      <c r="B20" s="61"/>
      <c r="C20" s="56"/>
      <c r="D20" s="62"/>
      <c r="E20" s="60"/>
      <c r="F20" s="53"/>
      <c r="G20" s="53">
        <f t="shared" si="0"/>
        <v>0</v>
      </c>
      <c r="H20" s="53"/>
      <c r="I20" s="53">
        <f t="shared" si="1"/>
        <v>0</v>
      </c>
      <c r="J20" s="59">
        <f t="shared" ref="J20:J83" si="3">I20+G20</f>
        <v>0</v>
      </c>
    </row>
    <row r="21" spans="2:13" s="27" customFormat="1" ht="146.25" x14ac:dyDescent="0.25">
      <c r="B21" s="63" t="s">
        <v>41</v>
      </c>
      <c r="C21" s="34" t="s">
        <v>42</v>
      </c>
      <c r="D21" s="62"/>
      <c r="E21" s="60"/>
      <c r="F21" s="53"/>
      <c r="G21" s="53">
        <f t="shared" si="0"/>
        <v>0</v>
      </c>
      <c r="H21" s="53"/>
      <c r="I21" s="53">
        <f t="shared" si="1"/>
        <v>0</v>
      </c>
      <c r="J21" s="59">
        <f t="shared" si="3"/>
        <v>0</v>
      </c>
    </row>
    <row r="22" spans="2:13" s="27" customFormat="1" x14ac:dyDescent="0.25">
      <c r="B22" s="61" t="s">
        <v>43</v>
      </c>
      <c r="C22" s="56" t="s">
        <v>40</v>
      </c>
      <c r="D22" s="57" t="s">
        <v>28</v>
      </c>
      <c r="E22" s="60">
        <v>30</v>
      </c>
      <c r="F22" s="53"/>
      <c r="G22" s="53">
        <f t="shared" si="0"/>
        <v>0</v>
      </c>
      <c r="H22" s="53"/>
      <c r="I22" s="53">
        <f t="shared" si="1"/>
        <v>0</v>
      </c>
      <c r="J22" s="59">
        <f t="shared" si="3"/>
        <v>0</v>
      </c>
    </row>
    <row r="23" spans="2:13" s="27" customFormat="1" x14ac:dyDescent="0.25">
      <c r="B23" s="64"/>
      <c r="C23" s="34"/>
      <c r="D23" s="57"/>
      <c r="E23" s="58"/>
      <c r="F23" s="53"/>
      <c r="G23" s="53">
        <f t="shared" si="0"/>
        <v>0</v>
      </c>
      <c r="H23" s="53"/>
      <c r="I23" s="53">
        <f t="shared" si="1"/>
        <v>0</v>
      </c>
      <c r="J23" s="59">
        <f t="shared" si="3"/>
        <v>0</v>
      </c>
    </row>
    <row r="24" spans="2:13" s="27" customFormat="1" ht="78.75" x14ac:dyDescent="0.25">
      <c r="B24" s="63" t="s">
        <v>44</v>
      </c>
      <c r="C24" s="34" t="s">
        <v>45</v>
      </c>
      <c r="D24" s="62"/>
      <c r="E24" s="60"/>
      <c r="F24" s="53"/>
      <c r="G24" s="53">
        <f t="shared" si="0"/>
        <v>0</v>
      </c>
      <c r="H24" s="53"/>
      <c r="I24" s="53">
        <f t="shared" si="1"/>
        <v>0</v>
      </c>
      <c r="J24" s="59">
        <f t="shared" si="3"/>
        <v>0</v>
      </c>
      <c r="M24" s="5"/>
    </row>
    <row r="25" spans="2:13" s="27" customFormat="1" x14ac:dyDescent="0.25">
      <c r="B25" s="61" t="s">
        <v>46</v>
      </c>
      <c r="C25" s="56" t="s">
        <v>27</v>
      </c>
      <c r="D25" s="57" t="s">
        <v>28</v>
      </c>
      <c r="E25" s="60">
        <v>40</v>
      </c>
      <c r="F25" s="53"/>
      <c r="G25" s="53">
        <f t="shared" si="0"/>
        <v>0</v>
      </c>
      <c r="H25" s="53"/>
      <c r="I25" s="53">
        <f t="shared" si="1"/>
        <v>0</v>
      </c>
      <c r="J25" s="59">
        <f t="shared" si="3"/>
        <v>0</v>
      </c>
      <c r="M25" s="5"/>
    </row>
    <row r="26" spans="2:13" s="27" customFormat="1" x14ac:dyDescent="0.25">
      <c r="B26" s="61" t="s">
        <v>47</v>
      </c>
      <c r="C26" s="56" t="s">
        <v>30</v>
      </c>
      <c r="D26" s="57" t="s">
        <v>28</v>
      </c>
      <c r="E26" s="60">
        <v>30</v>
      </c>
      <c r="F26" s="53"/>
      <c r="G26" s="53">
        <f t="shared" si="0"/>
        <v>0</v>
      </c>
      <c r="H26" s="53"/>
      <c r="I26" s="53">
        <f t="shared" si="1"/>
        <v>0</v>
      </c>
      <c r="J26" s="59">
        <f t="shared" si="3"/>
        <v>0</v>
      </c>
      <c r="M26" s="5"/>
    </row>
    <row r="27" spans="2:13" s="27" customFormat="1" x14ac:dyDescent="0.25">
      <c r="B27" s="61" t="s">
        <v>48</v>
      </c>
      <c r="C27" s="56" t="s">
        <v>34</v>
      </c>
      <c r="D27" s="57" t="s">
        <v>28</v>
      </c>
      <c r="E27" s="53">
        <v>60</v>
      </c>
      <c r="F27" s="53"/>
      <c r="G27" s="53">
        <f t="shared" si="0"/>
        <v>0</v>
      </c>
      <c r="H27" s="53"/>
      <c r="I27" s="53">
        <f t="shared" si="1"/>
        <v>0</v>
      </c>
      <c r="J27" s="59">
        <f t="shared" si="3"/>
        <v>0</v>
      </c>
    </row>
    <row r="28" spans="2:13" s="27" customFormat="1" x14ac:dyDescent="0.25">
      <c r="B28" s="61" t="s">
        <v>49</v>
      </c>
      <c r="C28" s="56" t="s">
        <v>36</v>
      </c>
      <c r="D28" s="57" t="s">
        <v>28</v>
      </c>
      <c r="E28" s="53">
        <v>62</v>
      </c>
      <c r="F28" s="53"/>
      <c r="G28" s="53">
        <f t="shared" si="0"/>
        <v>0</v>
      </c>
      <c r="H28" s="53"/>
      <c r="I28" s="53">
        <f t="shared" si="1"/>
        <v>0</v>
      </c>
      <c r="J28" s="59">
        <f t="shared" si="3"/>
        <v>0</v>
      </c>
    </row>
    <row r="29" spans="2:13" s="27" customFormat="1" x14ac:dyDescent="0.25">
      <c r="B29" s="61" t="s">
        <v>50</v>
      </c>
      <c r="C29" s="56" t="s">
        <v>38</v>
      </c>
      <c r="D29" s="57" t="s">
        <v>28</v>
      </c>
      <c r="E29" s="53">
        <v>21</v>
      </c>
      <c r="F29" s="53"/>
      <c r="G29" s="53">
        <f t="shared" si="0"/>
        <v>0</v>
      </c>
      <c r="H29" s="53"/>
      <c r="I29" s="53">
        <f t="shared" si="1"/>
        <v>0</v>
      </c>
      <c r="J29" s="59">
        <f t="shared" si="3"/>
        <v>0</v>
      </c>
      <c r="M29" s="5"/>
    </row>
    <row r="30" spans="2:13" s="27" customFormat="1" x14ac:dyDescent="0.25">
      <c r="B30" s="61" t="s">
        <v>51</v>
      </c>
      <c r="C30" s="56" t="s">
        <v>40</v>
      </c>
      <c r="D30" s="57" t="s">
        <v>28</v>
      </c>
      <c r="E30" s="53">
        <v>270</v>
      </c>
      <c r="F30" s="53"/>
      <c r="G30" s="53">
        <f t="shared" si="0"/>
        <v>0</v>
      </c>
      <c r="H30" s="53"/>
      <c r="I30" s="53">
        <f t="shared" si="1"/>
        <v>0</v>
      </c>
      <c r="J30" s="59">
        <f t="shared" si="3"/>
        <v>0</v>
      </c>
      <c r="M30" s="5"/>
    </row>
    <row r="31" spans="2:13" s="27" customFormat="1" x14ac:dyDescent="0.25">
      <c r="B31" s="61"/>
      <c r="C31" s="56"/>
      <c r="D31" s="62"/>
      <c r="E31" s="53"/>
      <c r="F31" s="53"/>
      <c r="G31" s="53">
        <f t="shared" si="0"/>
        <v>0</v>
      </c>
      <c r="H31" s="53"/>
      <c r="I31" s="53">
        <f t="shared" si="1"/>
        <v>0</v>
      </c>
      <c r="J31" s="59">
        <f t="shared" si="3"/>
        <v>0</v>
      </c>
      <c r="M31" s="5"/>
    </row>
    <row r="32" spans="2:13" s="27" customFormat="1" ht="112.5" x14ac:dyDescent="0.25">
      <c r="B32" s="64" t="s">
        <v>52</v>
      </c>
      <c r="C32" s="34" t="s">
        <v>53</v>
      </c>
      <c r="D32" s="57"/>
      <c r="E32" s="53"/>
      <c r="F32" s="53"/>
      <c r="G32" s="53">
        <f t="shared" si="0"/>
        <v>0</v>
      </c>
      <c r="H32" s="53"/>
      <c r="I32" s="53">
        <f t="shared" si="1"/>
        <v>0</v>
      </c>
      <c r="J32" s="59">
        <f t="shared" si="3"/>
        <v>0</v>
      </c>
    </row>
    <row r="33" spans="2:13" s="27" customFormat="1" x14ac:dyDescent="0.25">
      <c r="B33" s="61" t="s">
        <v>54</v>
      </c>
      <c r="C33" s="56" t="s">
        <v>55</v>
      </c>
      <c r="D33" s="57" t="s">
        <v>28</v>
      </c>
      <c r="E33" s="53">
        <v>39</v>
      </c>
      <c r="F33" s="53"/>
      <c r="G33" s="53">
        <f t="shared" si="0"/>
        <v>0</v>
      </c>
      <c r="H33" s="53"/>
      <c r="I33" s="53">
        <f t="shared" si="1"/>
        <v>0</v>
      </c>
      <c r="J33" s="59">
        <f t="shared" si="3"/>
        <v>0</v>
      </c>
      <c r="M33" s="5"/>
    </row>
    <row r="34" spans="2:13" s="27" customFormat="1" x14ac:dyDescent="0.25">
      <c r="B34" s="61" t="s">
        <v>56</v>
      </c>
      <c r="C34" s="56" t="s">
        <v>57</v>
      </c>
      <c r="D34" s="57" t="s">
        <v>28</v>
      </c>
      <c r="E34" s="53">
        <v>36</v>
      </c>
      <c r="F34" s="53"/>
      <c r="G34" s="53">
        <f t="shared" si="0"/>
        <v>0</v>
      </c>
      <c r="H34" s="53"/>
      <c r="I34" s="53">
        <f t="shared" si="1"/>
        <v>0</v>
      </c>
      <c r="J34" s="59">
        <f t="shared" si="3"/>
        <v>0</v>
      </c>
    </row>
    <row r="35" spans="2:13" s="27" customFormat="1" x14ac:dyDescent="0.25">
      <c r="B35" s="61"/>
      <c r="C35" s="56"/>
      <c r="D35" s="62"/>
      <c r="E35" s="53"/>
      <c r="F35" s="53"/>
      <c r="G35" s="53">
        <f t="shared" si="0"/>
        <v>0</v>
      </c>
      <c r="H35" s="53"/>
      <c r="I35" s="53">
        <f t="shared" si="1"/>
        <v>0</v>
      </c>
      <c r="J35" s="59">
        <f t="shared" si="3"/>
        <v>0</v>
      </c>
    </row>
    <row r="36" spans="2:13" s="27" customFormat="1" ht="33.75" x14ac:dyDescent="0.25">
      <c r="B36" s="63" t="s">
        <v>58</v>
      </c>
      <c r="C36" s="56" t="s">
        <v>59</v>
      </c>
      <c r="D36" s="62"/>
      <c r="E36" s="53"/>
      <c r="F36" s="53"/>
      <c r="G36" s="53">
        <f t="shared" si="0"/>
        <v>0</v>
      </c>
      <c r="H36" s="53"/>
      <c r="I36" s="53">
        <f t="shared" si="1"/>
        <v>0</v>
      </c>
      <c r="J36" s="59">
        <f t="shared" si="3"/>
        <v>0</v>
      </c>
    </row>
    <row r="37" spans="2:13" s="27" customFormat="1" x14ac:dyDescent="0.25">
      <c r="B37" s="55" t="s">
        <v>60</v>
      </c>
      <c r="C37" s="56" t="s">
        <v>61</v>
      </c>
      <c r="D37" s="62" t="s">
        <v>62</v>
      </c>
      <c r="E37" s="53">
        <v>3</v>
      </c>
      <c r="F37" s="53"/>
      <c r="G37" s="53">
        <f t="shared" si="0"/>
        <v>0</v>
      </c>
      <c r="H37" s="53"/>
      <c r="I37" s="53">
        <f t="shared" si="1"/>
        <v>0</v>
      </c>
      <c r="J37" s="59">
        <f t="shared" si="3"/>
        <v>0</v>
      </c>
    </row>
    <row r="38" spans="2:13" s="27" customFormat="1" x14ac:dyDescent="0.25">
      <c r="B38" s="55" t="s">
        <v>63</v>
      </c>
      <c r="C38" s="56" t="s">
        <v>64</v>
      </c>
      <c r="D38" s="62" t="s">
        <v>62</v>
      </c>
      <c r="E38" s="53">
        <v>19</v>
      </c>
      <c r="F38" s="53"/>
      <c r="G38" s="53">
        <f t="shared" si="0"/>
        <v>0</v>
      </c>
      <c r="H38" s="53"/>
      <c r="I38" s="53">
        <f t="shared" si="1"/>
        <v>0</v>
      </c>
      <c r="J38" s="59">
        <f t="shared" si="3"/>
        <v>0</v>
      </c>
    </row>
    <row r="39" spans="2:13" s="27" customFormat="1" x14ac:dyDescent="0.25">
      <c r="B39" s="55" t="s">
        <v>65</v>
      </c>
      <c r="C39" s="56" t="s">
        <v>66</v>
      </c>
      <c r="D39" s="62" t="s">
        <v>62</v>
      </c>
      <c r="E39" s="53">
        <v>4</v>
      </c>
      <c r="F39" s="53"/>
      <c r="G39" s="53">
        <f t="shared" si="0"/>
        <v>0</v>
      </c>
      <c r="H39" s="53"/>
      <c r="I39" s="53">
        <f t="shared" si="1"/>
        <v>0</v>
      </c>
      <c r="J39" s="59">
        <f t="shared" si="3"/>
        <v>0</v>
      </c>
    </row>
    <row r="40" spans="2:13" s="27" customFormat="1" x14ac:dyDescent="0.25">
      <c r="B40" s="55" t="s">
        <v>67</v>
      </c>
      <c r="C40" s="56" t="s">
        <v>68</v>
      </c>
      <c r="D40" s="62" t="s">
        <v>62</v>
      </c>
      <c r="E40" s="53">
        <v>11</v>
      </c>
      <c r="F40" s="53"/>
      <c r="G40" s="53">
        <f t="shared" si="0"/>
        <v>0</v>
      </c>
      <c r="H40" s="53"/>
      <c r="I40" s="53">
        <f t="shared" si="1"/>
        <v>0</v>
      </c>
      <c r="J40" s="59">
        <f t="shared" si="3"/>
        <v>0</v>
      </c>
    </row>
    <row r="41" spans="2:13" s="27" customFormat="1" x14ac:dyDescent="0.25">
      <c r="B41" s="55" t="s">
        <v>69</v>
      </c>
      <c r="C41" s="56" t="s">
        <v>70</v>
      </c>
      <c r="D41" s="62" t="s">
        <v>62</v>
      </c>
      <c r="E41" s="53">
        <v>16</v>
      </c>
      <c r="F41" s="53"/>
      <c r="G41" s="53">
        <f t="shared" si="0"/>
        <v>0</v>
      </c>
      <c r="H41" s="53"/>
      <c r="I41" s="53">
        <f t="shared" si="1"/>
        <v>0</v>
      </c>
      <c r="J41" s="59">
        <f t="shared" si="3"/>
        <v>0</v>
      </c>
    </row>
    <row r="42" spans="2:13" s="27" customFormat="1" x14ac:dyDescent="0.25">
      <c r="B42" s="61"/>
      <c r="C42" s="56"/>
      <c r="D42" s="62"/>
      <c r="E42" s="53"/>
      <c r="F42" s="53"/>
      <c r="G42" s="53">
        <f t="shared" si="0"/>
        <v>0</v>
      </c>
      <c r="H42" s="53"/>
      <c r="I42" s="53">
        <f t="shared" si="1"/>
        <v>0</v>
      </c>
      <c r="J42" s="59">
        <f t="shared" si="3"/>
        <v>0</v>
      </c>
    </row>
    <row r="43" spans="2:13" s="27" customFormat="1" ht="22.5" x14ac:dyDescent="0.25">
      <c r="B43" s="63" t="s">
        <v>71</v>
      </c>
      <c r="C43" s="56" t="s">
        <v>72</v>
      </c>
      <c r="D43" s="62"/>
      <c r="E43" s="53"/>
      <c r="F43" s="53"/>
      <c r="G43" s="53">
        <f t="shared" si="0"/>
        <v>0</v>
      </c>
      <c r="H43" s="53"/>
      <c r="I43" s="53">
        <f t="shared" si="1"/>
        <v>0</v>
      </c>
      <c r="J43" s="59">
        <f t="shared" si="3"/>
        <v>0</v>
      </c>
    </row>
    <row r="44" spans="2:13" s="27" customFormat="1" x14ac:dyDescent="0.25">
      <c r="B44" s="61" t="s">
        <v>73</v>
      </c>
      <c r="C44" s="56" t="s">
        <v>74</v>
      </c>
      <c r="D44" s="62" t="s">
        <v>62</v>
      </c>
      <c r="E44" s="53">
        <v>1</v>
      </c>
      <c r="F44" s="53"/>
      <c r="G44" s="53">
        <f t="shared" si="0"/>
        <v>0</v>
      </c>
      <c r="H44" s="53"/>
      <c r="I44" s="53">
        <f t="shared" si="1"/>
        <v>0</v>
      </c>
      <c r="J44" s="59">
        <f t="shared" si="3"/>
        <v>0</v>
      </c>
    </row>
    <row r="45" spans="2:13" s="27" customFormat="1" x14ac:dyDescent="0.25">
      <c r="B45" s="61" t="s">
        <v>75</v>
      </c>
      <c r="C45" s="56" t="s">
        <v>76</v>
      </c>
      <c r="D45" s="62" t="s">
        <v>62</v>
      </c>
      <c r="E45" s="53">
        <v>1</v>
      </c>
      <c r="F45" s="53"/>
      <c r="G45" s="53">
        <f t="shared" si="0"/>
        <v>0</v>
      </c>
      <c r="H45" s="53"/>
      <c r="I45" s="53">
        <f t="shared" si="1"/>
        <v>0</v>
      </c>
      <c r="J45" s="59">
        <f t="shared" si="3"/>
        <v>0</v>
      </c>
    </row>
    <row r="46" spans="2:13" s="27" customFormat="1" x14ac:dyDescent="0.25">
      <c r="B46" s="61" t="s">
        <v>77</v>
      </c>
      <c r="C46" s="56" t="s">
        <v>78</v>
      </c>
      <c r="D46" s="62" t="s">
        <v>62</v>
      </c>
      <c r="E46" s="53">
        <v>8</v>
      </c>
      <c r="F46" s="53"/>
      <c r="G46" s="53">
        <f t="shared" si="0"/>
        <v>0</v>
      </c>
      <c r="H46" s="53"/>
      <c r="I46" s="53">
        <f t="shared" si="1"/>
        <v>0</v>
      </c>
      <c r="J46" s="59">
        <f t="shared" si="3"/>
        <v>0</v>
      </c>
      <c r="M46" s="5"/>
    </row>
    <row r="47" spans="2:13" s="27" customFormat="1" x14ac:dyDescent="0.25">
      <c r="B47" s="61"/>
      <c r="C47" s="56"/>
      <c r="D47" s="62"/>
      <c r="E47" s="53"/>
      <c r="F47" s="53"/>
      <c r="G47" s="53"/>
      <c r="H47" s="53"/>
      <c r="I47" s="53"/>
      <c r="J47" s="59"/>
    </row>
    <row r="48" spans="2:13" s="27" customFormat="1" ht="56.25" x14ac:dyDescent="0.25">
      <c r="B48" s="64" t="s">
        <v>79</v>
      </c>
      <c r="C48" s="56" t="s">
        <v>80</v>
      </c>
      <c r="D48" s="57"/>
      <c r="E48" s="53"/>
      <c r="F48" s="53"/>
      <c r="G48" s="53">
        <f t="shared" si="0"/>
        <v>0</v>
      </c>
      <c r="H48" s="53"/>
      <c r="I48" s="53">
        <f t="shared" si="1"/>
        <v>0</v>
      </c>
      <c r="J48" s="59">
        <f t="shared" si="3"/>
        <v>0</v>
      </c>
    </row>
    <row r="49" spans="2:10" s="27" customFormat="1" x14ac:dyDescent="0.25">
      <c r="B49" s="61" t="s">
        <v>81</v>
      </c>
      <c r="C49" s="56" t="s">
        <v>82</v>
      </c>
      <c r="D49" s="57" t="s">
        <v>28</v>
      </c>
      <c r="E49" s="53">
        <v>1760</v>
      </c>
      <c r="F49" s="53"/>
      <c r="G49" s="53">
        <f t="shared" si="0"/>
        <v>0</v>
      </c>
      <c r="H49" s="53"/>
      <c r="I49" s="53">
        <f t="shared" si="1"/>
        <v>0</v>
      </c>
      <c r="J49" s="59">
        <f t="shared" si="3"/>
        <v>0</v>
      </c>
    </row>
    <row r="50" spans="2:10" s="27" customFormat="1" x14ac:dyDescent="0.25">
      <c r="B50" s="61"/>
      <c r="C50" s="56"/>
      <c r="D50" s="62"/>
      <c r="E50" s="53"/>
      <c r="F50" s="53"/>
      <c r="G50" s="53">
        <f t="shared" si="0"/>
        <v>0</v>
      </c>
      <c r="H50" s="53"/>
      <c r="I50" s="53">
        <f t="shared" si="1"/>
        <v>0</v>
      </c>
      <c r="J50" s="59">
        <f t="shared" si="3"/>
        <v>0</v>
      </c>
    </row>
    <row r="51" spans="2:10" s="27" customFormat="1" ht="67.5" x14ac:dyDescent="0.25">
      <c r="B51" s="63" t="s">
        <v>83</v>
      </c>
      <c r="C51" s="34" t="s">
        <v>84</v>
      </c>
      <c r="D51" s="62"/>
      <c r="E51" s="53"/>
      <c r="F51" s="53"/>
      <c r="G51" s="53">
        <f t="shared" si="0"/>
        <v>0</v>
      </c>
      <c r="H51" s="53"/>
      <c r="I51" s="53">
        <f t="shared" si="1"/>
        <v>0</v>
      </c>
      <c r="J51" s="59">
        <f t="shared" si="3"/>
        <v>0</v>
      </c>
    </row>
    <row r="52" spans="2:10" s="27" customFormat="1" x14ac:dyDescent="0.25">
      <c r="B52" s="61" t="s">
        <v>85</v>
      </c>
      <c r="C52" s="56" t="s">
        <v>86</v>
      </c>
      <c r="D52" s="57" t="s">
        <v>28</v>
      </c>
      <c r="E52" s="53">
        <v>126</v>
      </c>
      <c r="F52" s="53"/>
      <c r="G52" s="53">
        <f t="shared" si="0"/>
        <v>0</v>
      </c>
      <c r="H52" s="53"/>
      <c r="I52" s="53">
        <f t="shared" si="1"/>
        <v>0</v>
      </c>
      <c r="J52" s="59">
        <f t="shared" si="3"/>
        <v>0</v>
      </c>
    </row>
    <row r="53" spans="2:10" s="27" customFormat="1" x14ac:dyDescent="0.25">
      <c r="B53" s="61" t="s">
        <v>87</v>
      </c>
      <c r="C53" s="56" t="s">
        <v>88</v>
      </c>
      <c r="D53" s="57" t="s">
        <v>28</v>
      </c>
      <c r="E53" s="53">
        <v>710</v>
      </c>
      <c r="F53" s="53"/>
      <c r="G53" s="53">
        <f t="shared" si="0"/>
        <v>0</v>
      </c>
      <c r="H53" s="53"/>
      <c r="I53" s="53">
        <f t="shared" si="1"/>
        <v>0</v>
      </c>
      <c r="J53" s="59">
        <f t="shared" si="3"/>
        <v>0</v>
      </c>
    </row>
    <row r="54" spans="2:10" s="27" customFormat="1" x14ac:dyDescent="0.25">
      <c r="B54" s="61" t="s">
        <v>89</v>
      </c>
      <c r="C54" s="56" t="s">
        <v>90</v>
      </c>
      <c r="D54" s="57" t="s">
        <v>28</v>
      </c>
      <c r="E54" s="53">
        <v>725</v>
      </c>
      <c r="F54" s="53"/>
      <c r="G54" s="53">
        <f t="shared" si="0"/>
        <v>0</v>
      </c>
      <c r="H54" s="53"/>
      <c r="I54" s="53">
        <f t="shared" si="1"/>
        <v>0</v>
      </c>
      <c r="J54" s="59">
        <f t="shared" si="3"/>
        <v>0</v>
      </c>
    </row>
    <row r="55" spans="2:10" s="27" customFormat="1" x14ac:dyDescent="0.25">
      <c r="B55" s="61" t="s">
        <v>91</v>
      </c>
      <c r="C55" s="56" t="s">
        <v>92</v>
      </c>
      <c r="D55" s="57" t="s">
        <v>28</v>
      </c>
      <c r="E55" s="53">
        <v>958</v>
      </c>
      <c r="F55" s="53"/>
      <c r="G55" s="53">
        <f t="shared" si="0"/>
        <v>0</v>
      </c>
      <c r="H55" s="53"/>
      <c r="I55" s="53">
        <f t="shared" si="1"/>
        <v>0</v>
      </c>
      <c r="J55" s="59">
        <f t="shared" si="3"/>
        <v>0</v>
      </c>
    </row>
    <row r="56" spans="2:10" s="27" customFormat="1" x14ac:dyDescent="0.25">
      <c r="B56" s="61" t="s">
        <v>93</v>
      </c>
      <c r="C56" s="56" t="s">
        <v>94</v>
      </c>
      <c r="D56" s="57" t="s">
        <v>28</v>
      </c>
      <c r="E56" s="53">
        <v>492</v>
      </c>
      <c r="F56" s="53"/>
      <c r="G56" s="53">
        <f t="shared" si="0"/>
        <v>0</v>
      </c>
      <c r="H56" s="53"/>
      <c r="I56" s="53">
        <f t="shared" si="1"/>
        <v>0</v>
      </c>
      <c r="J56" s="59">
        <f t="shared" si="3"/>
        <v>0</v>
      </c>
    </row>
    <row r="57" spans="2:10" s="27" customFormat="1" x14ac:dyDescent="0.25">
      <c r="B57" s="61" t="s">
        <v>95</v>
      </c>
      <c r="C57" s="56" t="s">
        <v>96</v>
      </c>
      <c r="D57" s="57" t="s">
        <v>28</v>
      </c>
      <c r="E57" s="53">
        <v>202</v>
      </c>
      <c r="F57" s="53"/>
      <c r="G57" s="53">
        <f t="shared" si="0"/>
        <v>0</v>
      </c>
      <c r="H57" s="53"/>
      <c r="I57" s="53">
        <f t="shared" si="1"/>
        <v>0</v>
      </c>
      <c r="J57" s="59">
        <f t="shared" si="3"/>
        <v>0</v>
      </c>
    </row>
    <row r="58" spans="2:10" s="27" customFormat="1" x14ac:dyDescent="0.25">
      <c r="B58" s="61" t="s">
        <v>97</v>
      </c>
      <c r="C58" s="56" t="s">
        <v>98</v>
      </c>
      <c r="D58" s="57" t="s">
        <v>28</v>
      </c>
      <c r="E58" s="53">
        <v>351</v>
      </c>
      <c r="F58" s="53"/>
      <c r="G58" s="53">
        <f t="shared" si="0"/>
        <v>0</v>
      </c>
      <c r="H58" s="53"/>
      <c r="I58" s="53">
        <f t="shared" si="1"/>
        <v>0</v>
      </c>
      <c r="J58" s="59">
        <f t="shared" si="3"/>
        <v>0</v>
      </c>
    </row>
    <row r="59" spans="2:10" s="27" customFormat="1" x14ac:dyDescent="0.25">
      <c r="B59" s="61" t="s">
        <v>99</v>
      </c>
      <c r="C59" s="56" t="s">
        <v>100</v>
      </c>
      <c r="D59" s="57" t="s">
        <v>28</v>
      </c>
      <c r="E59" s="53">
        <v>1131</v>
      </c>
      <c r="F59" s="53"/>
      <c r="G59" s="53">
        <f t="shared" si="0"/>
        <v>0</v>
      </c>
      <c r="H59" s="53"/>
      <c r="I59" s="53">
        <f t="shared" si="1"/>
        <v>0</v>
      </c>
      <c r="J59" s="59">
        <f t="shared" si="3"/>
        <v>0</v>
      </c>
    </row>
    <row r="60" spans="2:10" s="27" customFormat="1" x14ac:dyDescent="0.25">
      <c r="B60" s="61" t="s">
        <v>101</v>
      </c>
      <c r="C60" s="56" t="s">
        <v>102</v>
      </c>
      <c r="D60" s="57" t="s">
        <v>28</v>
      </c>
      <c r="E60" s="53">
        <v>1762</v>
      </c>
      <c r="F60" s="53"/>
      <c r="G60" s="53">
        <f t="shared" si="0"/>
        <v>0</v>
      </c>
      <c r="H60" s="53"/>
      <c r="I60" s="53">
        <f t="shared" si="1"/>
        <v>0</v>
      </c>
      <c r="J60" s="59">
        <f t="shared" si="3"/>
        <v>0</v>
      </c>
    </row>
    <row r="61" spans="2:10" s="27" customFormat="1" x14ac:dyDescent="0.25">
      <c r="B61" s="61" t="s">
        <v>103</v>
      </c>
      <c r="C61" s="56" t="s">
        <v>104</v>
      </c>
      <c r="D61" s="57" t="s">
        <v>28</v>
      </c>
      <c r="E61" s="53">
        <v>585</v>
      </c>
      <c r="F61" s="53"/>
      <c r="G61" s="53">
        <f t="shared" si="0"/>
        <v>0</v>
      </c>
      <c r="H61" s="53"/>
      <c r="I61" s="53">
        <f t="shared" si="1"/>
        <v>0</v>
      </c>
      <c r="J61" s="59">
        <f t="shared" si="3"/>
        <v>0</v>
      </c>
    </row>
    <row r="62" spans="2:10" s="27" customFormat="1" x14ac:dyDescent="0.25">
      <c r="B62" s="65"/>
      <c r="C62" s="56"/>
      <c r="D62" s="66"/>
      <c r="E62" s="53"/>
      <c r="F62" s="53"/>
      <c r="G62" s="53"/>
      <c r="H62" s="53"/>
      <c r="I62" s="53"/>
      <c r="J62" s="59"/>
    </row>
    <row r="63" spans="2:10" s="27" customFormat="1" x14ac:dyDescent="0.25">
      <c r="B63" s="67" t="s">
        <v>105</v>
      </c>
      <c r="C63" s="68" t="s">
        <v>106</v>
      </c>
      <c r="D63" s="69"/>
      <c r="E63" s="53"/>
      <c r="F63" s="53"/>
      <c r="G63" s="53"/>
      <c r="H63" s="53"/>
      <c r="I63" s="53"/>
      <c r="J63" s="59"/>
    </row>
    <row r="64" spans="2:10" s="27" customFormat="1" ht="33.75" x14ac:dyDescent="0.25">
      <c r="B64" s="65" t="s">
        <v>107</v>
      </c>
      <c r="C64" s="70" t="s">
        <v>108</v>
      </c>
      <c r="D64" s="62" t="s">
        <v>62</v>
      </c>
      <c r="E64" s="53">
        <v>1</v>
      </c>
      <c r="F64" s="53"/>
      <c r="G64" s="53">
        <f t="shared" si="0"/>
        <v>0</v>
      </c>
      <c r="H64" s="53"/>
      <c r="I64" s="53">
        <f t="shared" si="1"/>
        <v>0</v>
      </c>
      <c r="J64" s="59">
        <f t="shared" si="3"/>
        <v>0</v>
      </c>
    </row>
    <row r="65" spans="2:10" s="27" customFormat="1" ht="33.75" x14ac:dyDescent="0.25">
      <c r="B65" s="65" t="s">
        <v>109</v>
      </c>
      <c r="C65" s="70" t="s">
        <v>110</v>
      </c>
      <c r="D65" s="62" t="s">
        <v>62</v>
      </c>
      <c r="E65" s="53">
        <v>1</v>
      </c>
      <c r="F65" s="53"/>
      <c r="G65" s="53">
        <f t="shared" si="0"/>
        <v>0</v>
      </c>
      <c r="H65" s="53"/>
      <c r="I65" s="53">
        <f t="shared" si="1"/>
        <v>0</v>
      </c>
      <c r="J65" s="59">
        <f t="shared" si="3"/>
        <v>0</v>
      </c>
    </row>
    <row r="66" spans="2:10" s="27" customFormat="1" ht="33.75" x14ac:dyDescent="0.25">
      <c r="B66" s="65" t="s">
        <v>111</v>
      </c>
      <c r="C66" s="70" t="s">
        <v>112</v>
      </c>
      <c r="D66" s="62" t="s">
        <v>62</v>
      </c>
      <c r="E66" s="53">
        <v>1</v>
      </c>
      <c r="F66" s="53"/>
      <c r="G66" s="53">
        <f t="shared" si="0"/>
        <v>0</v>
      </c>
      <c r="H66" s="53"/>
      <c r="I66" s="53">
        <f t="shared" si="1"/>
        <v>0</v>
      </c>
      <c r="J66" s="59">
        <f t="shared" si="3"/>
        <v>0</v>
      </c>
    </row>
    <row r="67" spans="2:10" s="27" customFormat="1" ht="33.75" x14ac:dyDescent="0.25">
      <c r="B67" s="65" t="s">
        <v>113</v>
      </c>
      <c r="C67" s="70" t="s">
        <v>114</v>
      </c>
      <c r="D67" s="62" t="s">
        <v>62</v>
      </c>
      <c r="E67" s="53">
        <v>1</v>
      </c>
      <c r="F67" s="53"/>
      <c r="G67" s="53">
        <f t="shared" si="0"/>
        <v>0</v>
      </c>
      <c r="H67" s="53"/>
      <c r="I67" s="53">
        <f t="shared" si="1"/>
        <v>0</v>
      </c>
      <c r="J67" s="59">
        <f t="shared" si="3"/>
        <v>0</v>
      </c>
    </row>
    <row r="68" spans="2:10" s="27" customFormat="1" ht="33.75" x14ac:dyDescent="0.25">
      <c r="B68" s="65" t="s">
        <v>115</v>
      </c>
      <c r="C68" s="70" t="s">
        <v>116</v>
      </c>
      <c r="D68" s="62" t="s">
        <v>62</v>
      </c>
      <c r="E68" s="53">
        <v>1</v>
      </c>
      <c r="F68" s="53"/>
      <c r="G68" s="53">
        <f t="shared" si="0"/>
        <v>0</v>
      </c>
      <c r="H68" s="53"/>
      <c r="I68" s="53">
        <f t="shared" si="1"/>
        <v>0</v>
      </c>
      <c r="J68" s="59">
        <f t="shared" si="3"/>
        <v>0</v>
      </c>
    </row>
    <row r="69" spans="2:10" s="27" customFormat="1" ht="33.75" x14ac:dyDescent="0.25">
      <c r="B69" s="65" t="s">
        <v>117</v>
      </c>
      <c r="C69" s="70" t="s">
        <v>118</v>
      </c>
      <c r="D69" s="62" t="s">
        <v>62</v>
      </c>
      <c r="E69" s="53">
        <v>1</v>
      </c>
      <c r="F69" s="53"/>
      <c r="G69" s="53">
        <f t="shared" si="0"/>
        <v>0</v>
      </c>
      <c r="H69" s="53"/>
      <c r="I69" s="53">
        <f t="shared" si="1"/>
        <v>0</v>
      </c>
      <c r="J69" s="59">
        <f t="shared" si="3"/>
        <v>0</v>
      </c>
    </row>
    <row r="70" spans="2:10" s="27" customFormat="1" ht="33.75" x14ac:dyDescent="0.25">
      <c r="B70" s="65" t="s">
        <v>119</v>
      </c>
      <c r="C70" s="70" t="s">
        <v>120</v>
      </c>
      <c r="D70" s="62" t="s">
        <v>62</v>
      </c>
      <c r="E70" s="53">
        <v>1</v>
      </c>
      <c r="F70" s="53"/>
      <c r="G70" s="53">
        <f t="shared" si="0"/>
        <v>0</v>
      </c>
      <c r="H70" s="53"/>
      <c r="I70" s="53">
        <f t="shared" si="1"/>
        <v>0</v>
      </c>
      <c r="J70" s="59">
        <f t="shared" si="3"/>
        <v>0</v>
      </c>
    </row>
    <row r="71" spans="2:10" s="27" customFormat="1" ht="33.75" x14ac:dyDescent="0.25">
      <c r="B71" s="65" t="s">
        <v>121</v>
      </c>
      <c r="C71" s="70" t="s">
        <v>122</v>
      </c>
      <c r="D71" s="62" t="s">
        <v>62</v>
      </c>
      <c r="E71" s="53">
        <v>1</v>
      </c>
      <c r="F71" s="53"/>
      <c r="G71" s="53">
        <f t="shared" si="0"/>
        <v>0</v>
      </c>
      <c r="H71" s="53"/>
      <c r="I71" s="53">
        <f t="shared" si="1"/>
        <v>0</v>
      </c>
      <c r="J71" s="59">
        <f t="shared" si="3"/>
        <v>0</v>
      </c>
    </row>
    <row r="72" spans="2:10" s="27" customFormat="1" ht="33.75" x14ac:dyDescent="0.25">
      <c r="B72" s="65" t="s">
        <v>123</v>
      </c>
      <c r="C72" s="70" t="s">
        <v>124</v>
      </c>
      <c r="D72" s="62" t="s">
        <v>62</v>
      </c>
      <c r="E72" s="53">
        <v>1</v>
      </c>
      <c r="F72" s="53"/>
      <c r="G72" s="53">
        <f t="shared" si="0"/>
        <v>0</v>
      </c>
      <c r="H72" s="53"/>
      <c r="I72" s="53">
        <f t="shared" si="1"/>
        <v>0</v>
      </c>
      <c r="J72" s="59">
        <f t="shared" si="3"/>
        <v>0</v>
      </c>
    </row>
    <row r="73" spans="2:10" s="27" customFormat="1" ht="33.75" x14ac:dyDescent="0.25">
      <c r="B73" s="65" t="s">
        <v>125</v>
      </c>
      <c r="C73" s="70" t="s">
        <v>126</v>
      </c>
      <c r="D73" s="62" t="s">
        <v>62</v>
      </c>
      <c r="E73" s="53">
        <v>1</v>
      </c>
      <c r="F73" s="53"/>
      <c r="G73" s="53">
        <f t="shared" si="0"/>
        <v>0</v>
      </c>
      <c r="H73" s="53"/>
      <c r="I73" s="53">
        <f t="shared" si="1"/>
        <v>0</v>
      </c>
      <c r="J73" s="59">
        <f t="shared" si="3"/>
        <v>0</v>
      </c>
    </row>
    <row r="74" spans="2:10" s="27" customFormat="1" ht="33.75" x14ac:dyDescent="0.25">
      <c r="B74" s="65" t="s">
        <v>127</v>
      </c>
      <c r="C74" s="70" t="s">
        <v>128</v>
      </c>
      <c r="D74" s="62" t="s">
        <v>62</v>
      </c>
      <c r="E74" s="53">
        <v>1</v>
      </c>
      <c r="F74" s="53"/>
      <c r="G74" s="53">
        <f t="shared" si="0"/>
        <v>0</v>
      </c>
      <c r="H74" s="53"/>
      <c r="I74" s="53">
        <f t="shared" si="1"/>
        <v>0</v>
      </c>
      <c r="J74" s="59">
        <f t="shared" si="3"/>
        <v>0</v>
      </c>
    </row>
    <row r="75" spans="2:10" s="27" customFormat="1" ht="33.75" x14ac:dyDescent="0.25">
      <c r="B75" s="65" t="s">
        <v>129</v>
      </c>
      <c r="C75" s="70" t="s">
        <v>130</v>
      </c>
      <c r="D75" s="62" t="s">
        <v>62</v>
      </c>
      <c r="E75" s="53">
        <v>1</v>
      </c>
      <c r="F75" s="53"/>
      <c r="G75" s="53">
        <f t="shared" si="0"/>
        <v>0</v>
      </c>
      <c r="H75" s="53"/>
      <c r="I75" s="53">
        <f t="shared" si="1"/>
        <v>0</v>
      </c>
      <c r="J75" s="59">
        <f t="shared" si="3"/>
        <v>0</v>
      </c>
    </row>
    <row r="76" spans="2:10" s="27" customFormat="1" ht="33.75" x14ac:dyDescent="0.25">
      <c r="B76" s="65" t="s">
        <v>131</v>
      </c>
      <c r="C76" s="70" t="s">
        <v>132</v>
      </c>
      <c r="D76" s="62" t="s">
        <v>62</v>
      </c>
      <c r="E76" s="53">
        <v>1</v>
      </c>
      <c r="F76" s="53"/>
      <c r="G76" s="53">
        <f t="shared" si="0"/>
        <v>0</v>
      </c>
      <c r="H76" s="53"/>
      <c r="I76" s="53">
        <f t="shared" si="1"/>
        <v>0</v>
      </c>
      <c r="J76" s="59">
        <f t="shared" si="3"/>
        <v>0</v>
      </c>
    </row>
    <row r="77" spans="2:10" s="27" customFormat="1" ht="33.75" x14ac:dyDescent="0.25">
      <c r="B77" s="65" t="s">
        <v>133</v>
      </c>
      <c r="C77" s="70" t="s">
        <v>134</v>
      </c>
      <c r="D77" s="62" t="s">
        <v>62</v>
      </c>
      <c r="E77" s="53">
        <v>1</v>
      </c>
      <c r="F77" s="53"/>
      <c r="G77" s="53">
        <f t="shared" ref="G77:G140" si="4">E77*F77</f>
        <v>0</v>
      </c>
      <c r="H77" s="53"/>
      <c r="I77" s="53">
        <f t="shared" ref="I77:I140" si="5">H77*E77</f>
        <v>0</v>
      </c>
      <c r="J77" s="59">
        <f t="shared" si="3"/>
        <v>0</v>
      </c>
    </row>
    <row r="78" spans="2:10" s="27" customFormat="1" ht="33.75" x14ac:dyDescent="0.25">
      <c r="B78" s="65" t="s">
        <v>135</v>
      </c>
      <c r="C78" s="70" t="s">
        <v>136</v>
      </c>
      <c r="D78" s="62" t="s">
        <v>62</v>
      </c>
      <c r="E78" s="53">
        <v>1</v>
      </c>
      <c r="F78" s="53"/>
      <c r="G78" s="53">
        <f t="shared" si="4"/>
        <v>0</v>
      </c>
      <c r="H78" s="53"/>
      <c r="I78" s="53">
        <f t="shared" si="5"/>
        <v>0</v>
      </c>
      <c r="J78" s="59">
        <f t="shared" si="3"/>
        <v>0</v>
      </c>
    </row>
    <row r="79" spans="2:10" s="27" customFormat="1" ht="33.75" x14ac:dyDescent="0.25">
      <c r="B79" s="65" t="s">
        <v>137</v>
      </c>
      <c r="C79" s="70" t="s">
        <v>138</v>
      </c>
      <c r="D79" s="62" t="s">
        <v>62</v>
      </c>
      <c r="E79" s="53">
        <v>1</v>
      </c>
      <c r="F79" s="53"/>
      <c r="G79" s="53">
        <f t="shared" si="4"/>
        <v>0</v>
      </c>
      <c r="H79" s="53"/>
      <c r="I79" s="53">
        <f t="shared" si="5"/>
        <v>0</v>
      </c>
      <c r="J79" s="59">
        <f t="shared" si="3"/>
        <v>0</v>
      </c>
    </row>
    <row r="80" spans="2:10" s="27" customFormat="1" ht="33.75" x14ac:dyDescent="0.25">
      <c r="B80" s="65" t="s">
        <v>139</v>
      </c>
      <c r="C80" s="70" t="s">
        <v>140</v>
      </c>
      <c r="D80" s="62" t="s">
        <v>62</v>
      </c>
      <c r="E80" s="53">
        <v>1</v>
      </c>
      <c r="F80" s="53"/>
      <c r="G80" s="53">
        <f t="shared" si="4"/>
        <v>0</v>
      </c>
      <c r="H80" s="53"/>
      <c r="I80" s="53">
        <f t="shared" si="5"/>
        <v>0</v>
      </c>
      <c r="J80" s="59">
        <f t="shared" si="3"/>
        <v>0</v>
      </c>
    </row>
    <row r="81" spans="2:14" s="27" customFormat="1" ht="33.75" x14ac:dyDescent="0.25">
      <c r="B81" s="65" t="s">
        <v>141</v>
      </c>
      <c r="C81" s="70" t="s">
        <v>142</v>
      </c>
      <c r="D81" s="62" t="s">
        <v>62</v>
      </c>
      <c r="E81" s="53">
        <v>1</v>
      </c>
      <c r="F81" s="53"/>
      <c r="G81" s="53">
        <f t="shared" si="4"/>
        <v>0</v>
      </c>
      <c r="H81" s="53"/>
      <c r="I81" s="53">
        <f t="shared" si="5"/>
        <v>0</v>
      </c>
      <c r="J81" s="59">
        <f t="shared" si="3"/>
        <v>0</v>
      </c>
    </row>
    <row r="82" spans="2:14" s="27" customFormat="1" ht="33.75" x14ac:dyDescent="0.25">
      <c r="B82" s="65" t="s">
        <v>143</v>
      </c>
      <c r="C82" s="70" t="s">
        <v>144</v>
      </c>
      <c r="D82" s="62" t="s">
        <v>62</v>
      </c>
      <c r="E82" s="53">
        <v>1</v>
      </c>
      <c r="F82" s="53"/>
      <c r="G82" s="53">
        <f t="shared" si="4"/>
        <v>0</v>
      </c>
      <c r="H82" s="53"/>
      <c r="I82" s="53">
        <f t="shared" si="5"/>
        <v>0</v>
      </c>
      <c r="J82" s="59">
        <f t="shared" si="3"/>
        <v>0</v>
      </c>
    </row>
    <row r="83" spans="2:14" s="27" customFormat="1" ht="33.75" x14ac:dyDescent="0.25">
      <c r="B83" s="65" t="s">
        <v>145</v>
      </c>
      <c r="C83" s="70" t="s">
        <v>146</v>
      </c>
      <c r="D83" s="62" t="s">
        <v>62</v>
      </c>
      <c r="E83" s="53">
        <v>1</v>
      </c>
      <c r="F83" s="53"/>
      <c r="G83" s="53">
        <f t="shared" si="4"/>
        <v>0</v>
      </c>
      <c r="H83" s="53"/>
      <c r="I83" s="53">
        <f t="shared" si="5"/>
        <v>0</v>
      </c>
      <c r="J83" s="59">
        <f t="shared" si="3"/>
        <v>0</v>
      </c>
    </row>
    <row r="84" spans="2:14" s="27" customFormat="1" ht="33.75" x14ac:dyDescent="0.25">
      <c r="B84" s="65" t="s">
        <v>147</v>
      </c>
      <c r="C84" s="70" t="s">
        <v>148</v>
      </c>
      <c r="D84" s="62" t="s">
        <v>62</v>
      </c>
      <c r="E84" s="53">
        <v>1</v>
      </c>
      <c r="F84" s="53"/>
      <c r="G84" s="53">
        <f t="shared" si="4"/>
        <v>0</v>
      </c>
      <c r="H84" s="53"/>
      <c r="I84" s="53">
        <f t="shared" si="5"/>
        <v>0</v>
      </c>
      <c r="J84" s="59">
        <f t="shared" ref="J84:J90" si="6">I84+G84</f>
        <v>0</v>
      </c>
    </row>
    <row r="85" spans="2:14" s="27" customFormat="1" ht="33.75" x14ac:dyDescent="0.25">
      <c r="B85" s="65" t="s">
        <v>149</v>
      </c>
      <c r="C85" s="70" t="s">
        <v>150</v>
      </c>
      <c r="D85" s="62" t="s">
        <v>62</v>
      </c>
      <c r="E85" s="53">
        <v>1</v>
      </c>
      <c r="F85" s="53"/>
      <c r="G85" s="53">
        <f t="shared" si="4"/>
        <v>0</v>
      </c>
      <c r="H85" s="53"/>
      <c r="I85" s="53">
        <f t="shared" si="5"/>
        <v>0</v>
      </c>
      <c r="J85" s="59">
        <f t="shared" si="6"/>
        <v>0</v>
      </c>
    </row>
    <row r="86" spans="2:14" s="27" customFormat="1" ht="33.75" x14ac:dyDescent="0.25">
      <c r="B86" s="65" t="s">
        <v>151</v>
      </c>
      <c r="C86" s="70" t="s">
        <v>152</v>
      </c>
      <c r="D86" s="62" t="s">
        <v>62</v>
      </c>
      <c r="E86" s="53">
        <v>1</v>
      </c>
      <c r="F86" s="53"/>
      <c r="G86" s="53">
        <f t="shared" si="4"/>
        <v>0</v>
      </c>
      <c r="H86" s="53"/>
      <c r="I86" s="53">
        <f t="shared" si="5"/>
        <v>0</v>
      </c>
      <c r="J86" s="59">
        <f t="shared" si="6"/>
        <v>0</v>
      </c>
    </row>
    <row r="87" spans="2:14" s="27" customFormat="1" ht="33.75" x14ac:dyDescent="0.25">
      <c r="B87" s="65" t="s">
        <v>153</v>
      </c>
      <c r="C87" s="70" t="s">
        <v>154</v>
      </c>
      <c r="D87" s="62" t="s">
        <v>62</v>
      </c>
      <c r="E87" s="53">
        <v>1</v>
      </c>
      <c r="F87" s="53"/>
      <c r="G87" s="53">
        <f t="shared" si="4"/>
        <v>0</v>
      </c>
      <c r="H87" s="53"/>
      <c r="I87" s="53">
        <f t="shared" si="5"/>
        <v>0</v>
      </c>
      <c r="J87" s="59">
        <f t="shared" si="6"/>
        <v>0</v>
      </c>
    </row>
    <row r="88" spans="2:14" s="27" customFormat="1" ht="33.75" x14ac:dyDescent="0.25">
      <c r="B88" s="65" t="s">
        <v>155</v>
      </c>
      <c r="C88" s="70" t="s">
        <v>156</v>
      </c>
      <c r="D88" s="62" t="s">
        <v>62</v>
      </c>
      <c r="E88" s="53">
        <v>1</v>
      </c>
      <c r="F88" s="53"/>
      <c r="G88" s="53">
        <f t="shared" si="4"/>
        <v>0</v>
      </c>
      <c r="H88" s="53"/>
      <c r="I88" s="53">
        <f t="shared" si="5"/>
        <v>0</v>
      </c>
      <c r="J88" s="59">
        <f t="shared" si="6"/>
        <v>0</v>
      </c>
    </row>
    <row r="89" spans="2:14" s="27" customFormat="1" x14ac:dyDescent="0.25">
      <c r="B89" s="65" t="s">
        <v>157</v>
      </c>
      <c r="C89" s="71" t="s">
        <v>158</v>
      </c>
      <c r="D89" s="62" t="s">
        <v>62</v>
      </c>
      <c r="E89" s="53">
        <v>1</v>
      </c>
      <c r="F89" s="53"/>
      <c r="G89" s="53">
        <f t="shared" si="4"/>
        <v>0</v>
      </c>
      <c r="H89" s="53"/>
      <c r="I89" s="53">
        <f t="shared" si="5"/>
        <v>0</v>
      </c>
      <c r="J89" s="59">
        <f t="shared" si="6"/>
        <v>0</v>
      </c>
    </row>
    <row r="90" spans="2:14" s="27" customFormat="1" x14ac:dyDescent="0.25">
      <c r="B90" s="65" t="s">
        <v>159</v>
      </c>
      <c r="C90" s="71" t="s">
        <v>160</v>
      </c>
      <c r="D90" s="62" t="s">
        <v>62</v>
      </c>
      <c r="E90" s="53">
        <v>1</v>
      </c>
      <c r="F90" s="53"/>
      <c r="G90" s="53">
        <f t="shared" si="4"/>
        <v>0</v>
      </c>
      <c r="H90" s="53"/>
      <c r="I90" s="53">
        <f t="shared" si="5"/>
        <v>0</v>
      </c>
      <c r="J90" s="59">
        <f t="shared" si="6"/>
        <v>0</v>
      </c>
    </row>
    <row r="91" spans="2:14" s="27" customFormat="1" x14ac:dyDescent="0.25">
      <c r="B91" s="61"/>
      <c r="C91" s="72"/>
      <c r="D91" s="62"/>
      <c r="E91" s="53"/>
      <c r="F91" s="53"/>
      <c r="G91" s="53"/>
      <c r="H91" s="53"/>
      <c r="I91" s="53"/>
      <c r="J91" s="59"/>
    </row>
    <row r="92" spans="2:14" s="27" customFormat="1" x14ac:dyDescent="0.25">
      <c r="B92" s="33"/>
      <c r="C92" s="34"/>
      <c r="D92" s="73"/>
      <c r="E92" s="46"/>
      <c r="F92" s="53"/>
      <c r="G92" s="46"/>
      <c r="H92" s="53"/>
      <c r="I92" s="46"/>
      <c r="J92" s="54"/>
    </row>
    <row r="93" spans="2:14" s="27" customFormat="1" x14ac:dyDescent="0.25">
      <c r="B93" s="48" t="s">
        <v>161</v>
      </c>
      <c r="C93" s="49" t="s">
        <v>162</v>
      </c>
      <c r="D93" s="74"/>
      <c r="E93" s="51"/>
      <c r="F93" s="51"/>
      <c r="G93" s="51">
        <f>G95+G290+G347+G353+G359+G373+G392+G409+G428</f>
        <v>0</v>
      </c>
      <c r="H93" s="51"/>
      <c r="I93" s="51">
        <f>I95+I290+I347+I353+I359+I373+I392+I409+I428</f>
        <v>0</v>
      </c>
      <c r="J93" s="52">
        <f>J95+J290+J347+J353+J359+J373+J392+J409+J428</f>
        <v>0</v>
      </c>
      <c r="N93" s="5"/>
    </row>
    <row r="94" spans="2:14" s="27" customFormat="1" x14ac:dyDescent="0.25">
      <c r="B94" s="33"/>
      <c r="C94" s="34"/>
      <c r="D94" s="73"/>
      <c r="E94" s="46"/>
      <c r="F94" s="53"/>
      <c r="G94" s="46"/>
      <c r="H94" s="53"/>
      <c r="I94" s="46"/>
      <c r="J94" s="54"/>
    </row>
    <row r="95" spans="2:14" s="27" customFormat="1" x14ac:dyDescent="0.2">
      <c r="B95" s="75" t="s">
        <v>163</v>
      </c>
      <c r="C95" s="76" t="s">
        <v>164</v>
      </c>
      <c r="D95" s="77"/>
      <c r="E95" s="77"/>
      <c r="F95" s="78"/>
      <c r="G95" s="79">
        <f>SUM(G98:G288)</f>
        <v>0</v>
      </c>
      <c r="H95" s="78"/>
      <c r="I95" s="79">
        <f>SUM(I98:I288)</f>
        <v>0</v>
      </c>
      <c r="J95" s="80">
        <f>SUM(J98:J288)</f>
        <v>0</v>
      </c>
    </row>
    <row r="96" spans="2:14" s="27" customFormat="1" x14ac:dyDescent="0.2">
      <c r="B96" s="81"/>
      <c r="C96" s="82"/>
      <c r="D96" s="83"/>
      <c r="E96" s="83"/>
      <c r="F96" s="84"/>
      <c r="G96" s="85"/>
      <c r="H96" s="84"/>
      <c r="I96" s="85"/>
      <c r="J96" s="86"/>
    </row>
    <row r="97" spans="2:14" s="27" customFormat="1" x14ac:dyDescent="0.2">
      <c r="B97" s="81" t="s">
        <v>165</v>
      </c>
      <c r="C97" s="82" t="s">
        <v>166</v>
      </c>
      <c r="D97" s="83"/>
      <c r="E97" s="83"/>
      <c r="F97" s="84"/>
      <c r="G97" s="85"/>
      <c r="H97" s="84"/>
      <c r="I97" s="85"/>
      <c r="J97" s="86"/>
    </row>
    <row r="98" spans="2:14" s="27" customFormat="1" x14ac:dyDescent="0.25">
      <c r="B98" s="87" t="s">
        <v>167</v>
      </c>
      <c r="C98" s="88" t="s">
        <v>168</v>
      </c>
      <c r="D98" s="89" t="s">
        <v>169</v>
      </c>
      <c r="E98" s="90">
        <v>1</v>
      </c>
      <c r="F98" s="53"/>
      <c r="G98" s="53">
        <f>F98*E98</f>
        <v>0</v>
      </c>
      <c r="H98" s="53"/>
      <c r="I98" s="53">
        <f>H98*E98</f>
        <v>0</v>
      </c>
      <c r="J98" s="59">
        <f>I98+G98</f>
        <v>0</v>
      </c>
    </row>
    <row r="99" spans="2:14" s="27" customFormat="1" x14ac:dyDescent="0.25">
      <c r="B99" s="87" t="s">
        <v>170</v>
      </c>
      <c r="C99" s="88" t="s">
        <v>171</v>
      </c>
      <c r="D99" s="89" t="s">
        <v>172</v>
      </c>
      <c r="E99" s="90">
        <v>1</v>
      </c>
      <c r="F99" s="53"/>
      <c r="G99" s="53">
        <f>F99*E99</f>
        <v>0</v>
      </c>
      <c r="H99" s="53"/>
      <c r="I99" s="53">
        <f>H99*E99</f>
        <v>0</v>
      </c>
      <c r="J99" s="59">
        <f>I99+G99</f>
        <v>0</v>
      </c>
    </row>
    <row r="100" spans="2:14" s="27" customFormat="1" x14ac:dyDescent="0.25">
      <c r="B100" s="87" t="s">
        <v>173</v>
      </c>
      <c r="C100" s="88" t="s">
        <v>174</v>
      </c>
      <c r="D100" s="89" t="s">
        <v>172</v>
      </c>
      <c r="E100" s="90">
        <v>1</v>
      </c>
      <c r="F100" s="53"/>
      <c r="G100" s="53">
        <f t="shared" ref="G100:G163" si="7">F100*E100</f>
        <v>0</v>
      </c>
      <c r="H100" s="53"/>
      <c r="I100" s="53">
        <f t="shared" ref="I100:I163" si="8">H100*E100</f>
        <v>0</v>
      </c>
      <c r="J100" s="59">
        <f t="shared" ref="J100:J163" si="9">I100+G100</f>
        <v>0</v>
      </c>
      <c r="M100" s="5"/>
    </row>
    <row r="101" spans="2:14" s="27" customFormat="1" x14ac:dyDescent="0.25">
      <c r="B101" s="87" t="s">
        <v>175</v>
      </c>
      <c r="C101" s="88" t="s">
        <v>176</v>
      </c>
      <c r="D101" s="89" t="s">
        <v>172</v>
      </c>
      <c r="E101" s="90">
        <v>1</v>
      </c>
      <c r="F101" s="53"/>
      <c r="G101" s="53">
        <f t="shared" si="7"/>
        <v>0</v>
      </c>
      <c r="H101" s="53"/>
      <c r="I101" s="53">
        <f t="shared" si="8"/>
        <v>0</v>
      </c>
      <c r="J101" s="59">
        <f t="shared" si="9"/>
        <v>0</v>
      </c>
    </row>
    <row r="102" spans="2:14" s="27" customFormat="1" x14ac:dyDescent="0.25">
      <c r="B102" s="87" t="s">
        <v>177</v>
      </c>
      <c r="C102" s="88" t="s">
        <v>178</v>
      </c>
      <c r="D102" s="89" t="s">
        <v>172</v>
      </c>
      <c r="E102" s="90">
        <v>1</v>
      </c>
      <c r="F102" s="53"/>
      <c r="G102" s="53">
        <f t="shared" si="7"/>
        <v>0</v>
      </c>
      <c r="H102" s="53"/>
      <c r="I102" s="53">
        <f t="shared" si="8"/>
        <v>0</v>
      </c>
      <c r="J102" s="59">
        <f t="shared" si="9"/>
        <v>0</v>
      </c>
    </row>
    <row r="103" spans="2:14" s="27" customFormat="1" x14ac:dyDescent="0.25">
      <c r="B103" s="87" t="s">
        <v>179</v>
      </c>
      <c r="C103" s="88" t="s">
        <v>180</v>
      </c>
      <c r="D103" s="91" t="s">
        <v>172</v>
      </c>
      <c r="E103" s="92">
        <v>1</v>
      </c>
      <c r="F103" s="53"/>
      <c r="G103" s="53">
        <f t="shared" si="7"/>
        <v>0</v>
      </c>
      <c r="H103" s="53"/>
      <c r="I103" s="53">
        <f t="shared" si="8"/>
        <v>0</v>
      </c>
      <c r="J103" s="59">
        <f t="shared" si="9"/>
        <v>0</v>
      </c>
    </row>
    <row r="104" spans="2:14" s="27" customFormat="1" x14ac:dyDescent="0.25">
      <c r="B104" s="87" t="s">
        <v>181</v>
      </c>
      <c r="C104" s="88" t="s">
        <v>182</v>
      </c>
      <c r="D104" s="91" t="s">
        <v>172</v>
      </c>
      <c r="E104" s="92">
        <v>1</v>
      </c>
      <c r="F104" s="53"/>
      <c r="G104" s="53">
        <f t="shared" si="7"/>
        <v>0</v>
      </c>
      <c r="H104" s="53"/>
      <c r="I104" s="53">
        <f t="shared" si="8"/>
        <v>0</v>
      </c>
      <c r="J104" s="59">
        <f t="shared" si="9"/>
        <v>0</v>
      </c>
      <c r="M104" s="5"/>
    </row>
    <row r="105" spans="2:14" s="27" customFormat="1" x14ac:dyDescent="0.25">
      <c r="B105" s="87" t="s">
        <v>183</v>
      </c>
      <c r="C105" s="88" t="s">
        <v>184</v>
      </c>
      <c r="D105" s="89" t="s">
        <v>172</v>
      </c>
      <c r="E105" s="90">
        <v>1</v>
      </c>
      <c r="F105" s="53"/>
      <c r="G105" s="53">
        <f t="shared" si="7"/>
        <v>0</v>
      </c>
      <c r="H105" s="53"/>
      <c r="I105" s="53">
        <f t="shared" si="8"/>
        <v>0</v>
      </c>
      <c r="J105" s="59">
        <f t="shared" si="9"/>
        <v>0</v>
      </c>
      <c r="M105" s="5"/>
    </row>
    <row r="106" spans="2:14" s="27" customFormat="1" x14ac:dyDescent="0.25">
      <c r="B106" s="87" t="s">
        <v>185</v>
      </c>
      <c r="C106" s="88" t="s">
        <v>186</v>
      </c>
      <c r="D106" s="89" t="s">
        <v>172</v>
      </c>
      <c r="E106" s="90">
        <v>1</v>
      </c>
      <c r="F106" s="53"/>
      <c r="G106" s="53">
        <f t="shared" si="7"/>
        <v>0</v>
      </c>
      <c r="H106" s="53"/>
      <c r="I106" s="53">
        <f t="shared" si="8"/>
        <v>0</v>
      </c>
      <c r="J106" s="59">
        <f t="shared" si="9"/>
        <v>0</v>
      </c>
    </row>
    <row r="107" spans="2:14" s="27" customFormat="1" x14ac:dyDescent="0.25">
      <c r="B107" s="87" t="s">
        <v>187</v>
      </c>
      <c r="C107" s="93" t="s">
        <v>188</v>
      </c>
      <c r="D107" s="89" t="s">
        <v>172</v>
      </c>
      <c r="E107" s="90">
        <v>1</v>
      </c>
      <c r="F107" s="53"/>
      <c r="G107" s="53">
        <f t="shared" si="7"/>
        <v>0</v>
      </c>
      <c r="H107" s="53"/>
      <c r="I107" s="53">
        <f t="shared" si="8"/>
        <v>0</v>
      </c>
      <c r="J107" s="59">
        <f t="shared" si="9"/>
        <v>0</v>
      </c>
    </row>
    <row r="108" spans="2:14" s="27" customFormat="1" x14ac:dyDescent="0.25">
      <c r="B108" s="87" t="s">
        <v>189</v>
      </c>
      <c r="C108" s="93" t="s">
        <v>190</v>
      </c>
      <c r="D108" s="89" t="s">
        <v>172</v>
      </c>
      <c r="E108" s="90">
        <v>1</v>
      </c>
      <c r="F108" s="53"/>
      <c r="G108" s="53">
        <f t="shared" si="7"/>
        <v>0</v>
      </c>
      <c r="H108" s="53"/>
      <c r="I108" s="53">
        <f t="shared" si="8"/>
        <v>0</v>
      </c>
      <c r="J108" s="59">
        <f t="shared" si="9"/>
        <v>0</v>
      </c>
      <c r="M108" s="5"/>
      <c r="N108" s="5"/>
    </row>
    <row r="109" spans="2:14" s="27" customFormat="1" x14ac:dyDescent="0.25">
      <c r="B109" s="87" t="s">
        <v>191</v>
      </c>
      <c r="C109" s="93" t="s">
        <v>192</v>
      </c>
      <c r="D109" s="89" t="s">
        <v>172</v>
      </c>
      <c r="E109" s="90">
        <v>10</v>
      </c>
      <c r="F109" s="53"/>
      <c r="G109" s="53">
        <f t="shared" si="7"/>
        <v>0</v>
      </c>
      <c r="H109" s="53"/>
      <c r="I109" s="53">
        <f t="shared" si="8"/>
        <v>0</v>
      </c>
      <c r="J109" s="59">
        <f t="shared" si="9"/>
        <v>0</v>
      </c>
    </row>
    <row r="110" spans="2:14" s="27" customFormat="1" x14ac:dyDescent="0.25">
      <c r="B110" s="87"/>
      <c r="C110" s="94"/>
      <c r="D110" s="89"/>
      <c r="E110" s="90"/>
      <c r="F110" s="53"/>
      <c r="G110" s="53">
        <f t="shared" si="7"/>
        <v>0</v>
      </c>
      <c r="H110" s="53"/>
      <c r="I110" s="53">
        <f t="shared" si="8"/>
        <v>0</v>
      </c>
      <c r="J110" s="59">
        <f t="shared" si="9"/>
        <v>0</v>
      </c>
    </row>
    <row r="111" spans="2:14" s="27" customFormat="1" ht="22.5" x14ac:dyDescent="0.2">
      <c r="B111" s="81" t="s">
        <v>193</v>
      </c>
      <c r="C111" s="95" t="s">
        <v>194</v>
      </c>
      <c r="D111" s="89"/>
      <c r="E111" s="90"/>
      <c r="F111" s="53"/>
      <c r="G111" s="53">
        <f t="shared" si="7"/>
        <v>0</v>
      </c>
      <c r="H111" s="53"/>
      <c r="I111" s="53">
        <f t="shared" si="8"/>
        <v>0</v>
      </c>
      <c r="J111" s="59">
        <f t="shared" si="9"/>
        <v>0</v>
      </c>
    </row>
    <row r="112" spans="2:14" s="27" customFormat="1" x14ac:dyDescent="0.25">
      <c r="B112" s="87" t="s">
        <v>195</v>
      </c>
      <c r="C112" s="94" t="s">
        <v>196</v>
      </c>
      <c r="D112" s="89" t="s">
        <v>169</v>
      </c>
      <c r="E112" s="90">
        <v>1</v>
      </c>
      <c r="F112" s="53"/>
      <c r="G112" s="53">
        <f t="shared" si="7"/>
        <v>0</v>
      </c>
      <c r="H112" s="53"/>
      <c r="I112" s="53">
        <f t="shared" si="8"/>
        <v>0</v>
      </c>
      <c r="J112" s="59">
        <f t="shared" si="9"/>
        <v>0</v>
      </c>
    </row>
    <row r="113" spans="2:10" s="27" customFormat="1" x14ac:dyDescent="0.25">
      <c r="B113" s="87" t="s">
        <v>197</v>
      </c>
      <c r="C113" s="94" t="s">
        <v>198</v>
      </c>
      <c r="D113" s="89" t="s">
        <v>172</v>
      </c>
      <c r="E113" s="90">
        <v>1</v>
      </c>
      <c r="F113" s="53"/>
      <c r="G113" s="53">
        <f t="shared" si="7"/>
        <v>0</v>
      </c>
      <c r="H113" s="53"/>
      <c r="I113" s="53">
        <f t="shared" si="8"/>
        <v>0</v>
      </c>
      <c r="J113" s="59">
        <f t="shared" si="9"/>
        <v>0</v>
      </c>
    </row>
    <row r="114" spans="2:10" s="27" customFormat="1" x14ac:dyDescent="0.25">
      <c r="B114" s="87" t="s">
        <v>199</v>
      </c>
      <c r="C114" s="94" t="s">
        <v>200</v>
      </c>
      <c r="D114" s="89" t="s">
        <v>172</v>
      </c>
      <c r="E114" s="90">
        <v>1</v>
      </c>
      <c r="F114" s="53"/>
      <c r="G114" s="53">
        <f t="shared" si="7"/>
        <v>0</v>
      </c>
      <c r="H114" s="53"/>
      <c r="I114" s="53">
        <f t="shared" si="8"/>
        <v>0</v>
      </c>
      <c r="J114" s="59">
        <f t="shared" si="9"/>
        <v>0</v>
      </c>
    </row>
    <row r="115" spans="2:10" s="27" customFormat="1" x14ac:dyDescent="0.25">
      <c r="B115" s="87" t="s">
        <v>201</v>
      </c>
      <c r="C115" s="94" t="s">
        <v>202</v>
      </c>
      <c r="D115" s="89" t="s">
        <v>172</v>
      </c>
      <c r="E115" s="90">
        <v>1</v>
      </c>
      <c r="F115" s="53"/>
      <c r="G115" s="53">
        <f t="shared" si="7"/>
        <v>0</v>
      </c>
      <c r="H115" s="53"/>
      <c r="I115" s="53">
        <f t="shared" si="8"/>
        <v>0</v>
      </c>
      <c r="J115" s="59">
        <f t="shared" si="9"/>
        <v>0</v>
      </c>
    </row>
    <row r="116" spans="2:10" s="27" customFormat="1" x14ac:dyDescent="0.25">
      <c r="B116" s="87" t="s">
        <v>203</v>
      </c>
      <c r="C116" s="94" t="s">
        <v>204</v>
      </c>
      <c r="D116" s="89" t="s">
        <v>172</v>
      </c>
      <c r="E116" s="90">
        <v>1</v>
      </c>
      <c r="F116" s="53"/>
      <c r="G116" s="53">
        <f t="shared" si="7"/>
        <v>0</v>
      </c>
      <c r="H116" s="53"/>
      <c r="I116" s="53">
        <f t="shared" si="8"/>
        <v>0</v>
      </c>
      <c r="J116" s="59">
        <f t="shared" si="9"/>
        <v>0</v>
      </c>
    </row>
    <row r="117" spans="2:10" s="27" customFormat="1" x14ac:dyDescent="0.25">
      <c r="B117" s="87" t="s">
        <v>205</v>
      </c>
      <c r="C117" s="94" t="s">
        <v>206</v>
      </c>
      <c r="D117" s="89" t="s">
        <v>172</v>
      </c>
      <c r="E117" s="90">
        <v>1</v>
      </c>
      <c r="F117" s="53"/>
      <c r="G117" s="53">
        <f t="shared" si="7"/>
        <v>0</v>
      </c>
      <c r="H117" s="53"/>
      <c r="I117" s="53">
        <f t="shared" si="8"/>
        <v>0</v>
      </c>
      <c r="J117" s="59">
        <f t="shared" si="9"/>
        <v>0</v>
      </c>
    </row>
    <row r="118" spans="2:10" s="27" customFormat="1" x14ac:dyDescent="0.25">
      <c r="B118" s="87" t="s">
        <v>207</v>
      </c>
      <c r="C118" s="94" t="s">
        <v>208</v>
      </c>
      <c r="D118" s="89" t="s">
        <v>172</v>
      </c>
      <c r="E118" s="90">
        <v>1</v>
      </c>
      <c r="F118" s="53"/>
      <c r="G118" s="53">
        <f t="shared" si="7"/>
        <v>0</v>
      </c>
      <c r="H118" s="53"/>
      <c r="I118" s="53">
        <f t="shared" si="8"/>
        <v>0</v>
      </c>
      <c r="J118" s="59">
        <f t="shared" si="9"/>
        <v>0</v>
      </c>
    </row>
    <row r="119" spans="2:10" s="27" customFormat="1" x14ac:dyDescent="0.25">
      <c r="B119" s="87" t="s">
        <v>209</v>
      </c>
      <c r="C119" s="94" t="s">
        <v>210</v>
      </c>
      <c r="D119" s="89" t="s">
        <v>172</v>
      </c>
      <c r="E119" s="90">
        <v>1</v>
      </c>
      <c r="F119" s="53"/>
      <c r="G119" s="53">
        <f t="shared" si="7"/>
        <v>0</v>
      </c>
      <c r="H119" s="53"/>
      <c r="I119" s="53">
        <f t="shared" si="8"/>
        <v>0</v>
      </c>
      <c r="J119" s="59">
        <f t="shared" si="9"/>
        <v>0</v>
      </c>
    </row>
    <row r="120" spans="2:10" s="27" customFormat="1" x14ac:dyDescent="0.25">
      <c r="B120" s="87" t="s">
        <v>211</v>
      </c>
      <c r="C120" s="94" t="s">
        <v>212</v>
      </c>
      <c r="D120" s="89" t="s">
        <v>172</v>
      </c>
      <c r="E120" s="90">
        <v>1</v>
      </c>
      <c r="F120" s="53"/>
      <c r="G120" s="53">
        <f t="shared" si="7"/>
        <v>0</v>
      </c>
      <c r="H120" s="53"/>
      <c r="I120" s="53">
        <f t="shared" si="8"/>
        <v>0</v>
      </c>
      <c r="J120" s="59">
        <f t="shared" si="9"/>
        <v>0</v>
      </c>
    </row>
    <row r="121" spans="2:10" s="27" customFormat="1" x14ac:dyDescent="0.25">
      <c r="B121" s="87" t="s">
        <v>213</v>
      </c>
      <c r="C121" s="94" t="s">
        <v>214</v>
      </c>
      <c r="D121" s="89" t="s">
        <v>172</v>
      </c>
      <c r="E121" s="90">
        <v>1</v>
      </c>
      <c r="F121" s="53"/>
      <c r="G121" s="53">
        <f t="shared" si="7"/>
        <v>0</v>
      </c>
      <c r="H121" s="53"/>
      <c r="I121" s="53">
        <f t="shared" si="8"/>
        <v>0</v>
      </c>
      <c r="J121" s="59">
        <f t="shared" si="9"/>
        <v>0</v>
      </c>
    </row>
    <row r="122" spans="2:10" s="27" customFormat="1" x14ac:dyDescent="0.25">
      <c r="B122" s="87" t="s">
        <v>215</v>
      </c>
      <c r="C122" s="94" t="s">
        <v>216</v>
      </c>
      <c r="D122" s="89" t="s">
        <v>172</v>
      </c>
      <c r="E122" s="90">
        <v>1</v>
      </c>
      <c r="F122" s="53"/>
      <c r="G122" s="53">
        <f t="shared" si="7"/>
        <v>0</v>
      </c>
      <c r="H122" s="53"/>
      <c r="I122" s="53">
        <f t="shared" si="8"/>
        <v>0</v>
      </c>
      <c r="J122" s="59">
        <f t="shared" si="9"/>
        <v>0</v>
      </c>
    </row>
    <row r="123" spans="2:10" s="27" customFormat="1" x14ac:dyDescent="0.25">
      <c r="B123" s="87" t="s">
        <v>217</v>
      </c>
      <c r="C123" s="94" t="s">
        <v>218</v>
      </c>
      <c r="D123" s="89" t="s">
        <v>172</v>
      </c>
      <c r="E123" s="90">
        <v>1</v>
      </c>
      <c r="F123" s="53"/>
      <c r="G123" s="53">
        <f t="shared" si="7"/>
        <v>0</v>
      </c>
      <c r="H123" s="53"/>
      <c r="I123" s="53">
        <f t="shared" si="8"/>
        <v>0</v>
      </c>
      <c r="J123" s="59">
        <f t="shared" si="9"/>
        <v>0</v>
      </c>
    </row>
    <row r="124" spans="2:10" s="27" customFormat="1" x14ac:dyDescent="0.25">
      <c r="B124" s="87" t="s">
        <v>219</v>
      </c>
      <c r="C124" s="94" t="s">
        <v>220</v>
      </c>
      <c r="D124" s="89" t="s">
        <v>172</v>
      </c>
      <c r="E124" s="90">
        <v>1</v>
      </c>
      <c r="F124" s="53"/>
      <c r="G124" s="53">
        <f t="shared" si="7"/>
        <v>0</v>
      </c>
      <c r="H124" s="53"/>
      <c r="I124" s="53">
        <f t="shared" si="8"/>
        <v>0</v>
      </c>
      <c r="J124" s="59">
        <f t="shared" si="9"/>
        <v>0</v>
      </c>
    </row>
    <row r="125" spans="2:10" s="27" customFormat="1" x14ac:dyDescent="0.25">
      <c r="B125" s="87" t="s">
        <v>221</v>
      </c>
      <c r="C125" s="94" t="s">
        <v>222</v>
      </c>
      <c r="D125" s="89" t="s">
        <v>172</v>
      </c>
      <c r="E125" s="90">
        <v>1</v>
      </c>
      <c r="F125" s="53"/>
      <c r="G125" s="53">
        <f t="shared" si="7"/>
        <v>0</v>
      </c>
      <c r="H125" s="53"/>
      <c r="I125" s="53">
        <f t="shared" si="8"/>
        <v>0</v>
      </c>
      <c r="J125" s="59">
        <f t="shared" si="9"/>
        <v>0</v>
      </c>
    </row>
    <row r="126" spans="2:10" s="27" customFormat="1" x14ac:dyDescent="0.25">
      <c r="B126" s="87" t="s">
        <v>223</v>
      </c>
      <c r="C126" s="94" t="s">
        <v>224</v>
      </c>
      <c r="D126" s="89" t="s">
        <v>172</v>
      </c>
      <c r="E126" s="90">
        <v>1</v>
      </c>
      <c r="F126" s="53"/>
      <c r="G126" s="53">
        <f t="shared" si="7"/>
        <v>0</v>
      </c>
      <c r="H126" s="53"/>
      <c r="I126" s="53">
        <f t="shared" si="8"/>
        <v>0</v>
      </c>
      <c r="J126" s="59">
        <f t="shared" si="9"/>
        <v>0</v>
      </c>
    </row>
    <row r="127" spans="2:10" s="27" customFormat="1" x14ac:dyDescent="0.25">
      <c r="B127" s="87" t="s">
        <v>225</v>
      </c>
      <c r="C127" s="94" t="s">
        <v>226</v>
      </c>
      <c r="D127" s="89" t="s">
        <v>172</v>
      </c>
      <c r="E127" s="90">
        <v>1</v>
      </c>
      <c r="F127" s="53"/>
      <c r="G127" s="53">
        <f t="shared" si="7"/>
        <v>0</v>
      </c>
      <c r="H127" s="53"/>
      <c r="I127" s="53">
        <f t="shared" si="8"/>
        <v>0</v>
      </c>
      <c r="J127" s="59">
        <f t="shared" si="9"/>
        <v>0</v>
      </c>
    </row>
    <row r="128" spans="2:10" s="27" customFormat="1" x14ac:dyDescent="0.25">
      <c r="B128" s="87" t="s">
        <v>227</v>
      </c>
      <c r="C128" s="94" t="s">
        <v>228</v>
      </c>
      <c r="D128" s="89" t="s">
        <v>172</v>
      </c>
      <c r="E128" s="90">
        <v>1</v>
      </c>
      <c r="F128" s="53"/>
      <c r="G128" s="53">
        <f t="shared" si="7"/>
        <v>0</v>
      </c>
      <c r="H128" s="53"/>
      <c r="I128" s="53">
        <f t="shared" si="8"/>
        <v>0</v>
      </c>
      <c r="J128" s="59">
        <f t="shared" si="9"/>
        <v>0</v>
      </c>
    </row>
    <row r="129" spans="2:10" s="27" customFormat="1" x14ac:dyDescent="0.25">
      <c r="B129" s="87" t="s">
        <v>229</v>
      </c>
      <c r="C129" s="94" t="s">
        <v>230</v>
      </c>
      <c r="D129" s="89" t="s">
        <v>172</v>
      </c>
      <c r="E129" s="90">
        <v>1</v>
      </c>
      <c r="F129" s="53"/>
      <c r="G129" s="53">
        <f t="shared" si="7"/>
        <v>0</v>
      </c>
      <c r="H129" s="53"/>
      <c r="I129" s="53">
        <f t="shared" si="8"/>
        <v>0</v>
      </c>
      <c r="J129" s="59">
        <f t="shared" si="9"/>
        <v>0</v>
      </c>
    </row>
    <row r="130" spans="2:10" s="27" customFormat="1" x14ac:dyDescent="0.25">
      <c r="B130" s="87" t="s">
        <v>231</v>
      </c>
      <c r="C130" s="94" t="s">
        <v>232</v>
      </c>
      <c r="D130" s="89" t="s">
        <v>172</v>
      </c>
      <c r="E130" s="90">
        <v>1</v>
      </c>
      <c r="F130" s="53"/>
      <c r="G130" s="53">
        <f t="shared" si="7"/>
        <v>0</v>
      </c>
      <c r="H130" s="53"/>
      <c r="I130" s="53">
        <f t="shared" si="8"/>
        <v>0</v>
      </c>
      <c r="J130" s="59">
        <f t="shared" si="9"/>
        <v>0</v>
      </c>
    </row>
    <row r="131" spans="2:10" s="27" customFormat="1" x14ac:dyDescent="0.25">
      <c r="B131" s="87" t="s">
        <v>233</v>
      </c>
      <c r="C131" s="94" t="s">
        <v>234</v>
      </c>
      <c r="D131" s="89" t="s">
        <v>172</v>
      </c>
      <c r="E131" s="90">
        <v>1</v>
      </c>
      <c r="F131" s="53"/>
      <c r="G131" s="53">
        <f t="shared" si="7"/>
        <v>0</v>
      </c>
      <c r="H131" s="53"/>
      <c r="I131" s="53">
        <f t="shared" si="8"/>
        <v>0</v>
      </c>
      <c r="J131" s="59">
        <f t="shared" si="9"/>
        <v>0</v>
      </c>
    </row>
    <row r="132" spans="2:10" s="27" customFormat="1" x14ac:dyDescent="0.25">
      <c r="B132" s="87" t="s">
        <v>235</v>
      </c>
      <c r="C132" s="94" t="s">
        <v>236</v>
      </c>
      <c r="D132" s="89" t="s">
        <v>172</v>
      </c>
      <c r="E132" s="90">
        <v>1</v>
      </c>
      <c r="F132" s="53"/>
      <c r="G132" s="53">
        <f t="shared" si="7"/>
        <v>0</v>
      </c>
      <c r="H132" s="53"/>
      <c r="I132" s="53">
        <f t="shared" si="8"/>
        <v>0</v>
      </c>
      <c r="J132" s="59">
        <f t="shared" si="9"/>
        <v>0</v>
      </c>
    </row>
    <row r="133" spans="2:10" s="27" customFormat="1" x14ac:dyDescent="0.25">
      <c r="B133" s="87" t="s">
        <v>237</v>
      </c>
      <c r="C133" s="94" t="s">
        <v>238</v>
      </c>
      <c r="D133" s="89" t="s">
        <v>169</v>
      </c>
      <c r="E133" s="90">
        <v>6</v>
      </c>
      <c r="F133" s="53"/>
      <c r="G133" s="53">
        <f t="shared" si="7"/>
        <v>0</v>
      </c>
      <c r="H133" s="53"/>
      <c r="I133" s="53">
        <f t="shared" si="8"/>
        <v>0</v>
      </c>
      <c r="J133" s="59">
        <f t="shared" si="9"/>
        <v>0</v>
      </c>
    </row>
    <row r="134" spans="2:10" s="27" customFormat="1" x14ac:dyDescent="0.25">
      <c r="B134" s="87" t="s">
        <v>239</v>
      </c>
      <c r="C134" s="94" t="s">
        <v>192</v>
      </c>
      <c r="D134" s="89" t="s">
        <v>172</v>
      </c>
      <c r="E134" s="90">
        <v>20</v>
      </c>
      <c r="F134" s="53"/>
      <c r="G134" s="53">
        <f t="shared" si="7"/>
        <v>0</v>
      </c>
      <c r="H134" s="53"/>
      <c r="I134" s="53">
        <f t="shared" si="8"/>
        <v>0</v>
      </c>
      <c r="J134" s="59">
        <f t="shared" si="9"/>
        <v>0</v>
      </c>
    </row>
    <row r="135" spans="2:10" s="27" customFormat="1" x14ac:dyDescent="0.25">
      <c r="B135" s="87"/>
      <c r="C135" s="94"/>
      <c r="D135" s="89"/>
      <c r="E135" s="90"/>
      <c r="F135" s="53"/>
      <c r="G135" s="53">
        <f t="shared" si="7"/>
        <v>0</v>
      </c>
      <c r="H135" s="53"/>
      <c r="I135" s="53">
        <f t="shared" si="8"/>
        <v>0</v>
      </c>
      <c r="J135" s="59">
        <f t="shared" si="9"/>
        <v>0</v>
      </c>
    </row>
    <row r="136" spans="2:10" s="27" customFormat="1" ht="22.5" x14ac:dyDescent="0.25">
      <c r="B136" s="96" t="s">
        <v>240</v>
      </c>
      <c r="C136" s="95" t="s">
        <v>241</v>
      </c>
      <c r="D136" s="89"/>
      <c r="E136" s="90"/>
      <c r="F136" s="53"/>
      <c r="G136" s="53">
        <f t="shared" si="7"/>
        <v>0</v>
      </c>
      <c r="H136" s="53"/>
      <c r="I136" s="53">
        <f t="shared" si="8"/>
        <v>0</v>
      </c>
      <c r="J136" s="59">
        <f t="shared" si="9"/>
        <v>0</v>
      </c>
    </row>
    <row r="137" spans="2:10" s="27" customFormat="1" x14ac:dyDescent="0.25">
      <c r="B137" s="87" t="s">
        <v>242</v>
      </c>
      <c r="C137" s="94" t="s">
        <v>243</v>
      </c>
      <c r="D137" s="89" t="s">
        <v>169</v>
      </c>
      <c r="E137" s="90">
        <v>1</v>
      </c>
      <c r="F137" s="53"/>
      <c r="G137" s="53">
        <f t="shared" si="7"/>
        <v>0</v>
      </c>
      <c r="H137" s="53"/>
      <c r="I137" s="53">
        <f t="shared" si="8"/>
        <v>0</v>
      </c>
      <c r="J137" s="59">
        <f t="shared" si="9"/>
        <v>0</v>
      </c>
    </row>
    <row r="138" spans="2:10" s="27" customFormat="1" x14ac:dyDescent="0.25">
      <c r="B138" s="87" t="s">
        <v>244</v>
      </c>
      <c r="C138" s="94" t="s">
        <v>245</v>
      </c>
      <c r="D138" s="89" t="s">
        <v>172</v>
      </c>
      <c r="E138" s="90">
        <v>1</v>
      </c>
      <c r="F138" s="53"/>
      <c r="G138" s="53">
        <f t="shared" si="7"/>
        <v>0</v>
      </c>
      <c r="H138" s="53"/>
      <c r="I138" s="53">
        <f t="shared" si="8"/>
        <v>0</v>
      </c>
      <c r="J138" s="59">
        <f t="shared" si="9"/>
        <v>0</v>
      </c>
    </row>
    <row r="139" spans="2:10" s="27" customFormat="1" x14ac:dyDescent="0.25">
      <c r="B139" s="87" t="s">
        <v>246</v>
      </c>
      <c r="C139" s="94" t="s">
        <v>247</v>
      </c>
      <c r="D139" s="89" t="s">
        <v>172</v>
      </c>
      <c r="E139" s="90">
        <v>1</v>
      </c>
      <c r="F139" s="53"/>
      <c r="G139" s="53">
        <f t="shared" si="7"/>
        <v>0</v>
      </c>
      <c r="H139" s="53"/>
      <c r="I139" s="53">
        <f t="shared" si="8"/>
        <v>0</v>
      </c>
      <c r="J139" s="59">
        <f t="shared" si="9"/>
        <v>0</v>
      </c>
    </row>
    <row r="140" spans="2:10" s="27" customFormat="1" x14ac:dyDescent="0.25">
      <c r="B140" s="87" t="s">
        <v>248</v>
      </c>
      <c r="C140" s="94" t="s">
        <v>249</v>
      </c>
      <c r="D140" s="89" t="s">
        <v>172</v>
      </c>
      <c r="E140" s="90">
        <v>1</v>
      </c>
      <c r="F140" s="53"/>
      <c r="G140" s="53">
        <f t="shared" si="7"/>
        <v>0</v>
      </c>
      <c r="H140" s="53"/>
      <c r="I140" s="53">
        <f t="shared" si="8"/>
        <v>0</v>
      </c>
      <c r="J140" s="59">
        <f t="shared" si="9"/>
        <v>0</v>
      </c>
    </row>
    <row r="141" spans="2:10" s="27" customFormat="1" x14ac:dyDescent="0.25">
      <c r="B141" s="87" t="s">
        <v>250</v>
      </c>
      <c r="C141" s="94" t="s">
        <v>251</v>
      </c>
      <c r="D141" s="89" t="s">
        <v>172</v>
      </c>
      <c r="E141" s="90">
        <v>1</v>
      </c>
      <c r="F141" s="53"/>
      <c r="G141" s="53">
        <f t="shared" si="7"/>
        <v>0</v>
      </c>
      <c r="H141" s="53"/>
      <c r="I141" s="53">
        <f t="shared" si="8"/>
        <v>0</v>
      </c>
      <c r="J141" s="59">
        <f t="shared" si="9"/>
        <v>0</v>
      </c>
    </row>
    <row r="142" spans="2:10" s="27" customFormat="1" x14ac:dyDescent="0.25">
      <c r="B142" s="87" t="s">
        <v>252</v>
      </c>
      <c r="C142" s="94" t="s">
        <v>253</v>
      </c>
      <c r="D142" s="89" t="s">
        <v>172</v>
      </c>
      <c r="E142" s="90">
        <v>1</v>
      </c>
      <c r="F142" s="53"/>
      <c r="G142" s="53">
        <f t="shared" si="7"/>
        <v>0</v>
      </c>
      <c r="H142" s="53"/>
      <c r="I142" s="53">
        <f t="shared" si="8"/>
        <v>0</v>
      </c>
      <c r="J142" s="59">
        <f t="shared" si="9"/>
        <v>0</v>
      </c>
    </row>
    <row r="143" spans="2:10" s="27" customFormat="1" x14ac:dyDescent="0.25">
      <c r="B143" s="87" t="s">
        <v>254</v>
      </c>
      <c r="C143" s="94" t="s">
        <v>255</v>
      </c>
      <c r="D143" s="89" t="s">
        <v>172</v>
      </c>
      <c r="E143" s="90">
        <v>1</v>
      </c>
      <c r="F143" s="53"/>
      <c r="G143" s="53">
        <f t="shared" si="7"/>
        <v>0</v>
      </c>
      <c r="H143" s="53"/>
      <c r="I143" s="53">
        <f t="shared" si="8"/>
        <v>0</v>
      </c>
      <c r="J143" s="59">
        <f t="shared" si="9"/>
        <v>0</v>
      </c>
    </row>
    <row r="144" spans="2:10" s="27" customFormat="1" x14ac:dyDescent="0.25">
      <c r="B144" s="87" t="s">
        <v>256</v>
      </c>
      <c r="C144" s="94" t="s">
        <v>257</v>
      </c>
      <c r="D144" s="89" t="s">
        <v>172</v>
      </c>
      <c r="E144" s="90">
        <v>1</v>
      </c>
      <c r="F144" s="53"/>
      <c r="G144" s="53">
        <f t="shared" si="7"/>
        <v>0</v>
      </c>
      <c r="H144" s="53"/>
      <c r="I144" s="53">
        <f t="shared" si="8"/>
        <v>0</v>
      </c>
      <c r="J144" s="59">
        <f t="shared" si="9"/>
        <v>0</v>
      </c>
    </row>
    <row r="145" spans="2:10" s="27" customFormat="1" x14ac:dyDescent="0.25">
      <c r="B145" s="87" t="s">
        <v>258</v>
      </c>
      <c r="C145" s="94" t="s">
        <v>259</v>
      </c>
      <c r="D145" s="89" t="s">
        <v>172</v>
      </c>
      <c r="E145" s="90">
        <v>1</v>
      </c>
      <c r="F145" s="53"/>
      <c r="G145" s="53">
        <f t="shared" si="7"/>
        <v>0</v>
      </c>
      <c r="H145" s="53"/>
      <c r="I145" s="53">
        <f t="shared" si="8"/>
        <v>0</v>
      </c>
      <c r="J145" s="59">
        <f t="shared" si="9"/>
        <v>0</v>
      </c>
    </row>
    <row r="146" spans="2:10" s="27" customFormat="1" x14ac:dyDescent="0.25">
      <c r="B146" s="87" t="s">
        <v>260</v>
      </c>
      <c r="C146" s="94" t="s">
        <v>261</v>
      </c>
      <c r="D146" s="89" t="s">
        <v>172</v>
      </c>
      <c r="E146" s="90">
        <v>1</v>
      </c>
      <c r="F146" s="53"/>
      <c r="G146" s="53">
        <f t="shared" si="7"/>
        <v>0</v>
      </c>
      <c r="H146" s="53"/>
      <c r="I146" s="53">
        <f t="shared" si="8"/>
        <v>0</v>
      </c>
      <c r="J146" s="59">
        <f t="shared" si="9"/>
        <v>0</v>
      </c>
    </row>
    <row r="147" spans="2:10" s="27" customFormat="1" x14ac:dyDescent="0.25">
      <c r="B147" s="87" t="s">
        <v>262</v>
      </c>
      <c r="C147" s="94" t="s">
        <v>263</v>
      </c>
      <c r="D147" s="89" t="s">
        <v>172</v>
      </c>
      <c r="E147" s="90">
        <v>1</v>
      </c>
      <c r="F147" s="53"/>
      <c r="G147" s="53">
        <f t="shared" si="7"/>
        <v>0</v>
      </c>
      <c r="H147" s="53"/>
      <c r="I147" s="53">
        <f t="shared" si="8"/>
        <v>0</v>
      </c>
      <c r="J147" s="59">
        <f t="shared" si="9"/>
        <v>0</v>
      </c>
    </row>
    <row r="148" spans="2:10" s="27" customFormat="1" x14ac:dyDescent="0.25">
      <c r="B148" s="87" t="s">
        <v>264</v>
      </c>
      <c r="C148" s="94" t="s">
        <v>265</v>
      </c>
      <c r="D148" s="89" t="s">
        <v>172</v>
      </c>
      <c r="E148" s="90">
        <v>1</v>
      </c>
      <c r="F148" s="53"/>
      <c r="G148" s="53">
        <f t="shared" si="7"/>
        <v>0</v>
      </c>
      <c r="H148" s="53"/>
      <c r="I148" s="53">
        <f t="shared" si="8"/>
        <v>0</v>
      </c>
      <c r="J148" s="59">
        <f t="shared" si="9"/>
        <v>0</v>
      </c>
    </row>
    <row r="149" spans="2:10" s="27" customFormat="1" x14ac:dyDescent="0.25">
      <c r="B149" s="87" t="s">
        <v>266</v>
      </c>
      <c r="C149" s="94" t="s">
        <v>267</v>
      </c>
      <c r="D149" s="89" t="s">
        <v>172</v>
      </c>
      <c r="E149" s="90">
        <v>1</v>
      </c>
      <c r="F149" s="53"/>
      <c r="G149" s="53">
        <f t="shared" si="7"/>
        <v>0</v>
      </c>
      <c r="H149" s="53"/>
      <c r="I149" s="53">
        <f t="shared" si="8"/>
        <v>0</v>
      </c>
      <c r="J149" s="59">
        <f t="shared" si="9"/>
        <v>0</v>
      </c>
    </row>
    <row r="150" spans="2:10" s="27" customFormat="1" x14ac:dyDescent="0.25">
      <c r="B150" s="87" t="s">
        <v>268</v>
      </c>
      <c r="C150" s="94" t="s">
        <v>269</v>
      </c>
      <c r="D150" s="89" t="s">
        <v>172</v>
      </c>
      <c r="E150" s="90">
        <v>1</v>
      </c>
      <c r="F150" s="53"/>
      <c r="G150" s="53">
        <f t="shared" si="7"/>
        <v>0</v>
      </c>
      <c r="H150" s="53"/>
      <c r="I150" s="53">
        <f t="shared" si="8"/>
        <v>0</v>
      </c>
      <c r="J150" s="59">
        <f t="shared" si="9"/>
        <v>0</v>
      </c>
    </row>
    <row r="151" spans="2:10" s="27" customFormat="1" x14ac:dyDescent="0.25">
      <c r="B151" s="87" t="s">
        <v>270</v>
      </c>
      <c r="C151" s="94" t="s">
        <v>238</v>
      </c>
      <c r="D151" s="89" t="s">
        <v>169</v>
      </c>
      <c r="E151" s="90">
        <v>4</v>
      </c>
      <c r="F151" s="53"/>
      <c r="G151" s="53">
        <f t="shared" si="7"/>
        <v>0</v>
      </c>
      <c r="H151" s="53"/>
      <c r="I151" s="53">
        <f t="shared" si="8"/>
        <v>0</v>
      </c>
      <c r="J151" s="59">
        <f t="shared" si="9"/>
        <v>0</v>
      </c>
    </row>
    <row r="152" spans="2:10" s="27" customFormat="1" x14ac:dyDescent="0.25">
      <c r="B152" s="87" t="s">
        <v>271</v>
      </c>
      <c r="C152" s="94" t="s">
        <v>192</v>
      </c>
      <c r="D152" s="89" t="s">
        <v>172</v>
      </c>
      <c r="E152" s="90">
        <v>13</v>
      </c>
      <c r="F152" s="53"/>
      <c r="G152" s="53">
        <f t="shared" si="7"/>
        <v>0</v>
      </c>
      <c r="H152" s="53"/>
      <c r="I152" s="53">
        <f t="shared" si="8"/>
        <v>0</v>
      </c>
      <c r="J152" s="59">
        <f t="shared" si="9"/>
        <v>0</v>
      </c>
    </row>
    <row r="153" spans="2:10" s="27" customFormat="1" x14ac:dyDescent="0.25">
      <c r="B153" s="87"/>
      <c r="C153" s="94"/>
      <c r="D153" s="89"/>
      <c r="E153" s="90"/>
      <c r="F153" s="53"/>
      <c r="G153" s="53">
        <f t="shared" si="7"/>
        <v>0</v>
      </c>
      <c r="H153" s="53"/>
      <c r="I153" s="53">
        <f t="shared" si="8"/>
        <v>0</v>
      </c>
      <c r="J153" s="59">
        <f t="shared" si="9"/>
        <v>0</v>
      </c>
    </row>
    <row r="154" spans="2:10" s="27" customFormat="1" ht="22.5" x14ac:dyDescent="0.25">
      <c r="B154" s="96" t="s">
        <v>272</v>
      </c>
      <c r="C154" s="95" t="s">
        <v>273</v>
      </c>
      <c r="D154" s="89"/>
      <c r="E154" s="90"/>
      <c r="F154" s="53"/>
      <c r="G154" s="53">
        <f t="shared" si="7"/>
        <v>0</v>
      </c>
      <c r="H154" s="53"/>
      <c r="I154" s="53">
        <f t="shared" si="8"/>
        <v>0</v>
      </c>
      <c r="J154" s="59">
        <f t="shared" si="9"/>
        <v>0</v>
      </c>
    </row>
    <row r="155" spans="2:10" s="27" customFormat="1" x14ac:dyDescent="0.25">
      <c r="B155" s="87" t="s">
        <v>274</v>
      </c>
      <c r="C155" s="94" t="s">
        <v>275</v>
      </c>
      <c r="D155" s="89" t="s">
        <v>169</v>
      </c>
      <c r="E155" s="90">
        <v>1</v>
      </c>
      <c r="F155" s="53"/>
      <c r="G155" s="53">
        <f t="shared" si="7"/>
        <v>0</v>
      </c>
      <c r="H155" s="53"/>
      <c r="I155" s="53">
        <f t="shared" si="8"/>
        <v>0</v>
      </c>
      <c r="J155" s="59">
        <f t="shared" si="9"/>
        <v>0</v>
      </c>
    </row>
    <row r="156" spans="2:10" s="27" customFormat="1" x14ac:dyDescent="0.25">
      <c r="B156" s="87" t="s">
        <v>276</v>
      </c>
      <c r="C156" s="94" t="s">
        <v>277</v>
      </c>
      <c r="D156" s="89" t="s">
        <v>172</v>
      </c>
      <c r="E156" s="90">
        <v>1</v>
      </c>
      <c r="F156" s="53"/>
      <c r="G156" s="53">
        <f t="shared" si="7"/>
        <v>0</v>
      </c>
      <c r="H156" s="53"/>
      <c r="I156" s="53">
        <f t="shared" si="8"/>
        <v>0</v>
      </c>
      <c r="J156" s="59">
        <f t="shared" si="9"/>
        <v>0</v>
      </c>
    </row>
    <row r="157" spans="2:10" s="27" customFormat="1" x14ac:dyDescent="0.25">
      <c r="B157" s="87" t="s">
        <v>278</v>
      </c>
      <c r="C157" s="94" t="s">
        <v>279</v>
      </c>
      <c r="D157" s="89" t="s">
        <v>172</v>
      </c>
      <c r="E157" s="90">
        <v>1</v>
      </c>
      <c r="F157" s="53"/>
      <c r="G157" s="53">
        <f t="shared" si="7"/>
        <v>0</v>
      </c>
      <c r="H157" s="53"/>
      <c r="I157" s="53">
        <f t="shared" si="8"/>
        <v>0</v>
      </c>
      <c r="J157" s="59">
        <f t="shared" si="9"/>
        <v>0</v>
      </c>
    </row>
    <row r="158" spans="2:10" s="27" customFormat="1" x14ac:dyDescent="0.25">
      <c r="B158" s="87" t="s">
        <v>280</v>
      </c>
      <c r="C158" s="94" t="s">
        <v>281</v>
      </c>
      <c r="D158" s="89" t="s">
        <v>172</v>
      </c>
      <c r="E158" s="90">
        <v>1</v>
      </c>
      <c r="F158" s="53"/>
      <c r="G158" s="53">
        <f t="shared" si="7"/>
        <v>0</v>
      </c>
      <c r="H158" s="53"/>
      <c r="I158" s="53">
        <f t="shared" si="8"/>
        <v>0</v>
      </c>
      <c r="J158" s="59">
        <f t="shared" si="9"/>
        <v>0</v>
      </c>
    </row>
    <row r="159" spans="2:10" s="27" customFormat="1" x14ac:dyDescent="0.25">
      <c r="B159" s="87" t="s">
        <v>282</v>
      </c>
      <c r="C159" s="94" t="s">
        <v>283</v>
      </c>
      <c r="D159" s="89" t="s">
        <v>172</v>
      </c>
      <c r="E159" s="90">
        <v>1</v>
      </c>
      <c r="F159" s="53"/>
      <c r="G159" s="53">
        <f t="shared" si="7"/>
        <v>0</v>
      </c>
      <c r="H159" s="53"/>
      <c r="I159" s="53">
        <f t="shared" si="8"/>
        <v>0</v>
      </c>
      <c r="J159" s="59">
        <f t="shared" si="9"/>
        <v>0</v>
      </c>
    </row>
    <row r="160" spans="2:10" s="27" customFormat="1" x14ac:dyDescent="0.25">
      <c r="B160" s="87" t="s">
        <v>284</v>
      </c>
      <c r="C160" s="94" t="s">
        <v>285</v>
      </c>
      <c r="D160" s="89" t="s">
        <v>172</v>
      </c>
      <c r="E160" s="90">
        <v>1</v>
      </c>
      <c r="F160" s="53"/>
      <c r="G160" s="53">
        <f t="shared" si="7"/>
        <v>0</v>
      </c>
      <c r="H160" s="53"/>
      <c r="I160" s="53">
        <f t="shared" si="8"/>
        <v>0</v>
      </c>
      <c r="J160" s="59">
        <f t="shared" si="9"/>
        <v>0</v>
      </c>
    </row>
    <row r="161" spans="2:10" s="27" customFormat="1" x14ac:dyDescent="0.25">
      <c r="B161" s="87" t="s">
        <v>286</v>
      </c>
      <c r="C161" s="94" t="s">
        <v>287</v>
      </c>
      <c r="D161" s="89" t="s">
        <v>172</v>
      </c>
      <c r="E161" s="90">
        <v>1</v>
      </c>
      <c r="F161" s="53"/>
      <c r="G161" s="53">
        <f t="shared" si="7"/>
        <v>0</v>
      </c>
      <c r="H161" s="53"/>
      <c r="I161" s="53">
        <f t="shared" si="8"/>
        <v>0</v>
      </c>
      <c r="J161" s="59">
        <f t="shared" si="9"/>
        <v>0</v>
      </c>
    </row>
    <row r="162" spans="2:10" s="27" customFormat="1" x14ac:dyDescent="0.25">
      <c r="B162" s="87" t="s">
        <v>288</v>
      </c>
      <c r="C162" s="94" t="s">
        <v>289</v>
      </c>
      <c r="D162" s="89" t="s">
        <v>172</v>
      </c>
      <c r="E162" s="90">
        <v>1</v>
      </c>
      <c r="F162" s="53"/>
      <c r="G162" s="53">
        <f t="shared" si="7"/>
        <v>0</v>
      </c>
      <c r="H162" s="53"/>
      <c r="I162" s="53">
        <f t="shared" si="8"/>
        <v>0</v>
      </c>
      <c r="J162" s="59">
        <f t="shared" si="9"/>
        <v>0</v>
      </c>
    </row>
    <row r="163" spans="2:10" s="27" customFormat="1" x14ac:dyDescent="0.25">
      <c r="B163" s="87" t="s">
        <v>290</v>
      </c>
      <c r="C163" s="94" t="s">
        <v>291</v>
      </c>
      <c r="D163" s="89" t="s">
        <v>172</v>
      </c>
      <c r="E163" s="90">
        <v>1</v>
      </c>
      <c r="F163" s="53"/>
      <c r="G163" s="53">
        <f t="shared" si="7"/>
        <v>0</v>
      </c>
      <c r="H163" s="53"/>
      <c r="I163" s="53">
        <f t="shared" si="8"/>
        <v>0</v>
      </c>
      <c r="J163" s="59">
        <f t="shared" si="9"/>
        <v>0</v>
      </c>
    </row>
    <row r="164" spans="2:10" s="27" customFormat="1" x14ac:dyDescent="0.25">
      <c r="B164" s="87" t="s">
        <v>292</v>
      </c>
      <c r="C164" s="94" t="s">
        <v>293</v>
      </c>
      <c r="D164" s="89" t="s">
        <v>172</v>
      </c>
      <c r="E164" s="90">
        <v>1</v>
      </c>
      <c r="F164" s="53"/>
      <c r="G164" s="53">
        <f t="shared" ref="G164:G227" si="10">F164*E164</f>
        <v>0</v>
      </c>
      <c r="H164" s="53"/>
      <c r="I164" s="53">
        <f t="shared" ref="I164:I227" si="11">H164*E164</f>
        <v>0</v>
      </c>
      <c r="J164" s="59">
        <f t="shared" ref="J164:J227" si="12">I164+G164</f>
        <v>0</v>
      </c>
    </row>
    <row r="165" spans="2:10" s="27" customFormat="1" x14ac:dyDescent="0.25">
      <c r="B165" s="87" t="s">
        <v>294</v>
      </c>
      <c r="C165" s="88" t="s">
        <v>295</v>
      </c>
      <c r="D165" s="89" t="s">
        <v>172</v>
      </c>
      <c r="E165" s="90">
        <v>1</v>
      </c>
      <c r="F165" s="53"/>
      <c r="G165" s="53">
        <f t="shared" si="10"/>
        <v>0</v>
      </c>
      <c r="H165" s="53"/>
      <c r="I165" s="53">
        <f t="shared" si="11"/>
        <v>0</v>
      </c>
      <c r="J165" s="59">
        <f t="shared" si="12"/>
        <v>0</v>
      </c>
    </row>
    <row r="166" spans="2:10" s="27" customFormat="1" x14ac:dyDescent="0.25">
      <c r="B166" s="87" t="s">
        <v>296</v>
      </c>
      <c r="C166" s="94" t="s">
        <v>238</v>
      </c>
      <c r="D166" s="89" t="s">
        <v>169</v>
      </c>
      <c r="E166" s="90">
        <v>3</v>
      </c>
      <c r="F166" s="53"/>
      <c r="G166" s="53">
        <f t="shared" si="10"/>
        <v>0</v>
      </c>
      <c r="H166" s="53"/>
      <c r="I166" s="53">
        <f t="shared" si="11"/>
        <v>0</v>
      </c>
      <c r="J166" s="59">
        <f t="shared" si="12"/>
        <v>0</v>
      </c>
    </row>
    <row r="167" spans="2:10" s="27" customFormat="1" x14ac:dyDescent="0.25">
      <c r="B167" s="87" t="s">
        <v>297</v>
      </c>
      <c r="C167" s="94" t="s">
        <v>192</v>
      </c>
      <c r="D167" s="89" t="s">
        <v>172</v>
      </c>
      <c r="E167" s="90">
        <v>10</v>
      </c>
      <c r="F167" s="53"/>
      <c r="G167" s="53">
        <f t="shared" si="10"/>
        <v>0</v>
      </c>
      <c r="H167" s="53"/>
      <c r="I167" s="53">
        <f t="shared" si="11"/>
        <v>0</v>
      </c>
      <c r="J167" s="59">
        <f t="shared" si="12"/>
        <v>0</v>
      </c>
    </row>
    <row r="168" spans="2:10" s="27" customFormat="1" x14ac:dyDescent="0.25">
      <c r="B168" s="87"/>
      <c r="C168" s="94"/>
      <c r="D168" s="89"/>
      <c r="E168" s="90"/>
      <c r="F168" s="53"/>
      <c r="G168" s="53">
        <f t="shared" si="10"/>
        <v>0</v>
      </c>
      <c r="H168" s="53"/>
      <c r="I168" s="53">
        <f t="shared" si="11"/>
        <v>0</v>
      </c>
      <c r="J168" s="59">
        <f t="shared" si="12"/>
        <v>0</v>
      </c>
    </row>
    <row r="169" spans="2:10" s="27" customFormat="1" ht="22.5" x14ac:dyDescent="0.25">
      <c r="B169" s="96" t="s">
        <v>298</v>
      </c>
      <c r="C169" s="95" t="s">
        <v>299</v>
      </c>
      <c r="D169" s="89"/>
      <c r="E169" s="90"/>
      <c r="F169" s="53"/>
      <c r="G169" s="53">
        <f t="shared" si="10"/>
        <v>0</v>
      </c>
      <c r="H169" s="53"/>
      <c r="I169" s="53">
        <f t="shared" si="11"/>
        <v>0</v>
      </c>
      <c r="J169" s="59">
        <f t="shared" si="12"/>
        <v>0</v>
      </c>
    </row>
    <row r="170" spans="2:10" s="27" customFormat="1" x14ac:dyDescent="0.25">
      <c r="B170" s="87" t="s">
        <v>300</v>
      </c>
      <c r="C170" s="94" t="s">
        <v>301</v>
      </c>
      <c r="D170" s="89" t="s">
        <v>169</v>
      </c>
      <c r="E170" s="90">
        <v>1</v>
      </c>
      <c r="F170" s="53"/>
      <c r="G170" s="53">
        <f t="shared" si="10"/>
        <v>0</v>
      </c>
      <c r="H170" s="53"/>
      <c r="I170" s="53">
        <f t="shared" si="11"/>
        <v>0</v>
      </c>
      <c r="J170" s="59">
        <f t="shared" si="12"/>
        <v>0</v>
      </c>
    </row>
    <row r="171" spans="2:10" s="27" customFormat="1" x14ac:dyDescent="0.25">
      <c r="B171" s="87" t="s">
        <v>302</v>
      </c>
      <c r="C171" s="94" t="s">
        <v>303</v>
      </c>
      <c r="D171" s="89" t="s">
        <v>172</v>
      </c>
      <c r="E171" s="90">
        <v>1</v>
      </c>
      <c r="F171" s="53"/>
      <c r="G171" s="53">
        <f t="shared" si="10"/>
        <v>0</v>
      </c>
      <c r="H171" s="53"/>
      <c r="I171" s="53">
        <f t="shared" si="11"/>
        <v>0</v>
      </c>
      <c r="J171" s="59">
        <f t="shared" si="12"/>
        <v>0</v>
      </c>
    </row>
    <row r="172" spans="2:10" s="27" customFormat="1" x14ac:dyDescent="0.25">
      <c r="B172" s="87" t="s">
        <v>304</v>
      </c>
      <c r="C172" s="94" t="s">
        <v>305</v>
      </c>
      <c r="D172" s="89" t="s">
        <v>172</v>
      </c>
      <c r="E172" s="90">
        <v>1</v>
      </c>
      <c r="F172" s="53"/>
      <c r="G172" s="53">
        <f t="shared" si="10"/>
        <v>0</v>
      </c>
      <c r="H172" s="53"/>
      <c r="I172" s="53">
        <f t="shared" si="11"/>
        <v>0</v>
      </c>
      <c r="J172" s="59">
        <f t="shared" si="12"/>
        <v>0</v>
      </c>
    </row>
    <row r="173" spans="2:10" s="27" customFormat="1" x14ac:dyDescent="0.25">
      <c r="B173" s="87" t="s">
        <v>306</v>
      </c>
      <c r="C173" s="94" t="s">
        <v>307</v>
      </c>
      <c r="D173" s="89" t="s">
        <v>172</v>
      </c>
      <c r="E173" s="90">
        <v>1</v>
      </c>
      <c r="F173" s="53"/>
      <c r="G173" s="53">
        <f t="shared" si="10"/>
        <v>0</v>
      </c>
      <c r="H173" s="53"/>
      <c r="I173" s="53">
        <f t="shared" si="11"/>
        <v>0</v>
      </c>
      <c r="J173" s="59">
        <f t="shared" si="12"/>
        <v>0</v>
      </c>
    </row>
    <row r="174" spans="2:10" s="27" customFormat="1" x14ac:dyDescent="0.25">
      <c r="B174" s="87" t="s">
        <v>308</v>
      </c>
      <c r="C174" s="94" t="s">
        <v>309</v>
      </c>
      <c r="D174" s="89" t="s">
        <v>172</v>
      </c>
      <c r="E174" s="90">
        <v>1</v>
      </c>
      <c r="F174" s="53"/>
      <c r="G174" s="53">
        <f t="shared" si="10"/>
        <v>0</v>
      </c>
      <c r="H174" s="53"/>
      <c r="I174" s="53">
        <f t="shared" si="11"/>
        <v>0</v>
      </c>
      <c r="J174" s="59">
        <f t="shared" si="12"/>
        <v>0</v>
      </c>
    </row>
    <row r="175" spans="2:10" s="27" customFormat="1" x14ac:dyDescent="0.25">
      <c r="B175" s="87" t="s">
        <v>310</v>
      </c>
      <c r="C175" s="94" t="s">
        <v>311</v>
      </c>
      <c r="D175" s="89" t="s">
        <v>172</v>
      </c>
      <c r="E175" s="90">
        <v>1</v>
      </c>
      <c r="F175" s="53"/>
      <c r="G175" s="53">
        <f t="shared" si="10"/>
        <v>0</v>
      </c>
      <c r="H175" s="53"/>
      <c r="I175" s="53">
        <f t="shared" si="11"/>
        <v>0</v>
      </c>
      <c r="J175" s="59">
        <f t="shared" si="12"/>
        <v>0</v>
      </c>
    </row>
    <row r="176" spans="2:10" s="27" customFormat="1" x14ac:dyDescent="0.25">
      <c r="B176" s="87" t="s">
        <v>312</v>
      </c>
      <c r="C176" s="94" t="s">
        <v>313</v>
      </c>
      <c r="D176" s="89" t="s">
        <v>172</v>
      </c>
      <c r="E176" s="90">
        <v>1</v>
      </c>
      <c r="F176" s="53"/>
      <c r="G176" s="53">
        <f t="shared" si="10"/>
        <v>0</v>
      </c>
      <c r="H176" s="53"/>
      <c r="I176" s="53">
        <f t="shared" si="11"/>
        <v>0</v>
      </c>
      <c r="J176" s="59">
        <f t="shared" si="12"/>
        <v>0</v>
      </c>
    </row>
    <row r="177" spans="2:10" s="27" customFormat="1" x14ac:dyDescent="0.25">
      <c r="B177" s="87" t="s">
        <v>314</v>
      </c>
      <c r="C177" s="94" t="s">
        <v>315</v>
      </c>
      <c r="D177" s="89" t="s">
        <v>172</v>
      </c>
      <c r="E177" s="90">
        <v>1</v>
      </c>
      <c r="F177" s="53"/>
      <c r="G177" s="53">
        <f t="shared" si="10"/>
        <v>0</v>
      </c>
      <c r="H177" s="53"/>
      <c r="I177" s="53">
        <f t="shared" si="11"/>
        <v>0</v>
      </c>
      <c r="J177" s="59">
        <f t="shared" si="12"/>
        <v>0</v>
      </c>
    </row>
    <row r="178" spans="2:10" s="27" customFormat="1" x14ac:dyDescent="0.25">
      <c r="B178" s="87" t="s">
        <v>316</v>
      </c>
      <c r="C178" s="94" t="s">
        <v>317</v>
      </c>
      <c r="D178" s="89" t="s">
        <v>172</v>
      </c>
      <c r="E178" s="90">
        <v>1</v>
      </c>
      <c r="F178" s="53"/>
      <c r="G178" s="53">
        <f t="shared" si="10"/>
        <v>0</v>
      </c>
      <c r="H178" s="53"/>
      <c r="I178" s="53">
        <f t="shared" si="11"/>
        <v>0</v>
      </c>
      <c r="J178" s="59">
        <f t="shared" si="12"/>
        <v>0</v>
      </c>
    </row>
    <row r="179" spans="2:10" s="27" customFormat="1" x14ac:dyDescent="0.25">
      <c r="B179" s="87" t="s">
        <v>318</v>
      </c>
      <c r="C179" s="94" t="s">
        <v>319</v>
      </c>
      <c r="D179" s="89" t="s">
        <v>172</v>
      </c>
      <c r="E179" s="90">
        <v>1</v>
      </c>
      <c r="F179" s="53"/>
      <c r="G179" s="53">
        <f t="shared" si="10"/>
        <v>0</v>
      </c>
      <c r="H179" s="53"/>
      <c r="I179" s="53">
        <f t="shared" si="11"/>
        <v>0</v>
      </c>
      <c r="J179" s="59">
        <f t="shared" si="12"/>
        <v>0</v>
      </c>
    </row>
    <row r="180" spans="2:10" s="27" customFormat="1" x14ac:dyDescent="0.25">
      <c r="B180" s="87" t="s">
        <v>320</v>
      </c>
      <c r="C180" s="94" t="s">
        <v>321</v>
      </c>
      <c r="D180" s="89" t="s">
        <v>172</v>
      </c>
      <c r="E180" s="90">
        <v>1</v>
      </c>
      <c r="F180" s="53"/>
      <c r="G180" s="53">
        <f t="shared" si="10"/>
        <v>0</v>
      </c>
      <c r="H180" s="53"/>
      <c r="I180" s="53">
        <f t="shared" si="11"/>
        <v>0</v>
      </c>
      <c r="J180" s="59">
        <f t="shared" si="12"/>
        <v>0</v>
      </c>
    </row>
    <row r="181" spans="2:10" s="27" customFormat="1" x14ac:dyDescent="0.25">
      <c r="B181" s="87" t="s">
        <v>322</v>
      </c>
      <c r="C181" s="94" t="s">
        <v>323</v>
      </c>
      <c r="D181" s="89" t="s">
        <v>172</v>
      </c>
      <c r="E181" s="90">
        <v>1</v>
      </c>
      <c r="F181" s="53"/>
      <c r="G181" s="53">
        <f t="shared" si="10"/>
        <v>0</v>
      </c>
      <c r="H181" s="53"/>
      <c r="I181" s="53">
        <f t="shared" si="11"/>
        <v>0</v>
      </c>
      <c r="J181" s="59">
        <f t="shared" si="12"/>
        <v>0</v>
      </c>
    </row>
    <row r="182" spans="2:10" s="27" customFormat="1" x14ac:dyDescent="0.25">
      <c r="B182" s="87" t="s">
        <v>324</v>
      </c>
      <c r="C182" s="94" t="s">
        <v>325</v>
      </c>
      <c r="D182" s="89" t="s">
        <v>172</v>
      </c>
      <c r="E182" s="90">
        <v>1</v>
      </c>
      <c r="F182" s="53"/>
      <c r="G182" s="53">
        <f t="shared" si="10"/>
        <v>0</v>
      </c>
      <c r="H182" s="53"/>
      <c r="I182" s="53">
        <f t="shared" si="11"/>
        <v>0</v>
      </c>
      <c r="J182" s="59">
        <f t="shared" si="12"/>
        <v>0</v>
      </c>
    </row>
    <row r="183" spans="2:10" s="27" customFormat="1" x14ac:dyDescent="0.25">
      <c r="B183" s="87" t="s">
        <v>326</v>
      </c>
      <c r="C183" s="94" t="s">
        <v>327</v>
      </c>
      <c r="D183" s="89" t="s">
        <v>172</v>
      </c>
      <c r="E183" s="90">
        <v>1</v>
      </c>
      <c r="F183" s="53"/>
      <c r="G183" s="53">
        <f t="shared" si="10"/>
        <v>0</v>
      </c>
      <c r="H183" s="53"/>
      <c r="I183" s="53">
        <f t="shared" si="11"/>
        <v>0</v>
      </c>
      <c r="J183" s="59">
        <f t="shared" si="12"/>
        <v>0</v>
      </c>
    </row>
    <row r="184" spans="2:10" s="27" customFormat="1" x14ac:dyDescent="0.25">
      <c r="B184" s="87" t="s">
        <v>328</v>
      </c>
      <c r="C184" s="94" t="s">
        <v>329</v>
      </c>
      <c r="D184" s="89" t="s">
        <v>172</v>
      </c>
      <c r="E184" s="90">
        <v>1</v>
      </c>
      <c r="F184" s="53"/>
      <c r="G184" s="53">
        <f t="shared" si="10"/>
        <v>0</v>
      </c>
      <c r="H184" s="53"/>
      <c r="I184" s="53">
        <f t="shared" si="11"/>
        <v>0</v>
      </c>
      <c r="J184" s="59">
        <f t="shared" si="12"/>
        <v>0</v>
      </c>
    </row>
    <row r="185" spans="2:10" s="27" customFormat="1" x14ac:dyDescent="0.25">
      <c r="B185" s="87" t="s">
        <v>330</v>
      </c>
      <c r="C185" s="94" t="s">
        <v>331</v>
      </c>
      <c r="D185" s="89" t="s">
        <v>172</v>
      </c>
      <c r="E185" s="90">
        <v>1</v>
      </c>
      <c r="F185" s="53"/>
      <c r="G185" s="53">
        <f t="shared" si="10"/>
        <v>0</v>
      </c>
      <c r="H185" s="53"/>
      <c r="I185" s="53">
        <f t="shared" si="11"/>
        <v>0</v>
      </c>
      <c r="J185" s="59">
        <f t="shared" si="12"/>
        <v>0</v>
      </c>
    </row>
    <row r="186" spans="2:10" s="27" customFormat="1" x14ac:dyDescent="0.25">
      <c r="B186" s="87" t="s">
        <v>332</v>
      </c>
      <c r="C186" s="94" t="s">
        <v>333</v>
      </c>
      <c r="D186" s="89" t="s">
        <v>172</v>
      </c>
      <c r="E186" s="90">
        <v>1</v>
      </c>
      <c r="F186" s="53"/>
      <c r="G186" s="53">
        <f t="shared" si="10"/>
        <v>0</v>
      </c>
      <c r="H186" s="53"/>
      <c r="I186" s="53">
        <f t="shared" si="11"/>
        <v>0</v>
      </c>
      <c r="J186" s="59">
        <f t="shared" si="12"/>
        <v>0</v>
      </c>
    </row>
    <row r="187" spans="2:10" s="27" customFormat="1" x14ac:dyDescent="0.25">
      <c r="B187" s="87" t="s">
        <v>334</v>
      </c>
      <c r="C187" s="94" t="s">
        <v>238</v>
      </c>
      <c r="D187" s="89" t="s">
        <v>169</v>
      </c>
      <c r="E187" s="90">
        <v>4</v>
      </c>
      <c r="F187" s="53"/>
      <c r="G187" s="53">
        <f t="shared" si="10"/>
        <v>0</v>
      </c>
      <c r="H187" s="53"/>
      <c r="I187" s="53">
        <f t="shared" si="11"/>
        <v>0</v>
      </c>
      <c r="J187" s="59">
        <f t="shared" si="12"/>
        <v>0</v>
      </c>
    </row>
    <row r="188" spans="2:10" s="27" customFormat="1" x14ac:dyDescent="0.25">
      <c r="B188" s="87" t="s">
        <v>335</v>
      </c>
      <c r="C188" s="94" t="s">
        <v>192</v>
      </c>
      <c r="D188" s="89" t="s">
        <v>172</v>
      </c>
      <c r="E188" s="90">
        <v>16</v>
      </c>
      <c r="F188" s="53"/>
      <c r="G188" s="53">
        <f t="shared" si="10"/>
        <v>0</v>
      </c>
      <c r="H188" s="53"/>
      <c r="I188" s="53">
        <f t="shared" si="11"/>
        <v>0</v>
      </c>
      <c r="J188" s="59">
        <f t="shared" si="12"/>
        <v>0</v>
      </c>
    </row>
    <row r="189" spans="2:10" s="27" customFormat="1" x14ac:dyDescent="0.25">
      <c r="B189" s="87"/>
      <c r="C189" s="94"/>
      <c r="D189" s="89"/>
      <c r="E189" s="90"/>
      <c r="F189" s="53"/>
      <c r="G189" s="53">
        <f t="shared" si="10"/>
        <v>0</v>
      </c>
      <c r="H189" s="53"/>
      <c r="I189" s="53">
        <f t="shared" si="11"/>
        <v>0</v>
      </c>
      <c r="J189" s="59">
        <f t="shared" si="12"/>
        <v>0</v>
      </c>
    </row>
    <row r="190" spans="2:10" s="27" customFormat="1" ht="22.5" x14ac:dyDescent="0.25">
      <c r="B190" s="96" t="s">
        <v>336</v>
      </c>
      <c r="C190" s="95" t="s">
        <v>337</v>
      </c>
      <c r="D190" s="89"/>
      <c r="E190" s="90"/>
      <c r="F190" s="53"/>
      <c r="G190" s="53">
        <f t="shared" si="10"/>
        <v>0</v>
      </c>
      <c r="H190" s="53"/>
      <c r="I190" s="53">
        <f t="shared" si="11"/>
        <v>0</v>
      </c>
      <c r="J190" s="59">
        <f t="shared" si="12"/>
        <v>0</v>
      </c>
    </row>
    <row r="191" spans="2:10" s="27" customFormat="1" x14ac:dyDescent="0.25">
      <c r="B191" s="87" t="s">
        <v>338</v>
      </c>
      <c r="C191" s="94" t="s">
        <v>339</v>
      </c>
      <c r="D191" s="89" t="s">
        <v>169</v>
      </c>
      <c r="E191" s="90">
        <v>1</v>
      </c>
      <c r="F191" s="53"/>
      <c r="G191" s="53">
        <f t="shared" si="10"/>
        <v>0</v>
      </c>
      <c r="H191" s="53"/>
      <c r="I191" s="53">
        <f t="shared" si="11"/>
        <v>0</v>
      </c>
      <c r="J191" s="59">
        <f t="shared" si="12"/>
        <v>0</v>
      </c>
    </row>
    <row r="192" spans="2:10" s="27" customFormat="1" x14ac:dyDescent="0.25">
      <c r="B192" s="87" t="s">
        <v>340</v>
      </c>
      <c r="C192" s="94" t="s">
        <v>341</v>
      </c>
      <c r="D192" s="89" t="s">
        <v>172</v>
      </c>
      <c r="E192" s="90">
        <v>1</v>
      </c>
      <c r="F192" s="53"/>
      <c r="G192" s="53">
        <f t="shared" si="10"/>
        <v>0</v>
      </c>
      <c r="H192" s="53"/>
      <c r="I192" s="53">
        <f t="shared" si="11"/>
        <v>0</v>
      </c>
      <c r="J192" s="59">
        <f t="shared" si="12"/>
        <v>0</v>
      </c>
    </row>
    <row r="193" spans="2:10" s="27" customFormat="1" x14ac:dyDescent="0.25">
      <c r="B193" s="87" t="s">
        <v>342</v>
      </c>
      <c r="C193" s="94" t="s">
        <v>343</v>
      </c>
      <c r="D193" s="89" t="s">
        <v>172</v>
      </c>
      <c r="E193" s="90">
        <v>1</v>
      </c>
      <c r="F193" s="53"/>
      <c r="G193" s="53">
        <f t="shared" si="10"/>
        <v>0</v>
      </c>
      <c r="H193" s="53"/>
      <c r="I193" s="53">
        <f t="shared" si="11"/>
        <v>0</v>
      </c>
      <c r="J193" s="59">
        <f t="shared" si="12"/>
        <v>0</v>
      </c>
    </row>
    <row r="194" spans="2:10" s="27" customFormat="1" x14ac:dyDescent="0.25">
      <c r="B194" s="87" t="s">
        <v>344</v>
      </c>
      <c r="C194" s="94" t="s">
        <v>345</v>
      </c>
      <c r="D194" s="89" t="s">
        <v>172</v>
      </c>
      <c r="E194" s="90">
        <v>1</v>
      </c>
      <c r="F194" s="53"/>
      <c r="G194" s="53">
        <f t="shared" si="10"/>
        <v>0</v>
      </c>
      <c r="H194" s="53"/>
      <c r="I194" s="53">
        <f t="shared" si="11"/>
        <v>0</v>
      </c>
      <c r="J194" s="59">
        <f t="shared" si="12"/>
        <v>0</v>
      </c>
    </row>
    <row r="195" spans="2:10" s="27" customFormat="1" x14ac:dyDescent="0.25">
      <c r="B195" s="87" t="s">
        <v>346</v>
      </c>
      <c r="C195" s="94" t="s">
        <v>347</v>
      </c>
      <c r="D195" s="89" t="s">
        <v>172</v>
      </c>
      <c r="E195" s="90">
        <v>1</v>
      </c>
      <c r="F195" s="53"/>
      <c r="G195" s="53">
        <f t="shared" si="10"/>
        <v>0</v>
      </c>
      <c r="H195" s="53"/>
      <c r="I195" s="53">
        <f t="shared" si="11"/>
        <v>0</v>
      </c>
      <c r="J195" s="59">
        <f t="shared" si="12"/>
        <v>0</v>
      </c>
    </row>
    <row r="196" spans="2:10" s="27" customFormat="1" x14ac:dyDescent="0.25">
      <c r="B196" s="87" t="s">
        <v>348</v>
      </c>
      <c r="C196" s="94" t="s">
        <v>349</v>
      </c>
      <c r="D196" s="89" t="s">
        <v>172</v>
      </c>
      <c r="E196" s="90">
        <v>1</v>
      </c>
      <c r="F196" s="53"/>
      <c r="G196" s="53">
        <f t="shared" si="10"/>
        <v>0</v>
      </c>
      <c r="H196" s="53"/>
      <c r="I196" s="53">
        <f t="shared" si="11"/>
        <v>0</v>
      </c>
      <c r="J196" s="59">
        <f t="shared" si="12"/>
        <v>0</v>
      </c>
    </row>
    <row r="197" spans="2:10" s="27" customFormat="1" x14ac:dyDescent="0.25">
      <c r="B197" s="87" t="s">
        <v>350</v>
      </c>
      <c r="C197" s="94" t="s">
        <v>351</v>
      </c>
      <c r="D197" s="89" t="s">
        <v>172</v>
      </c>
      <c r="E197" s="90">
        <v>1</v>
      </c>
      <c r="F197" s="53"/>
      <c r="G197" s="53">
        <f t="shared" si="10"/>
        <v>0</v>
      </c>
      <c r="H197" s="53"/>
      <c r="I197" s="53">
        <f t="shared" si="11"/>
        <v>0</v>
      </c>
      <c r="J197" s="59">
        <f t="shared" si="12"/>
        <v>0</v>
      </c>
    </row>
    <row r="198" spans="2:10" s="27" customFormat="1" x14ac:dyDescent="0.25">
      <c r="B198" s="87" t="s">
        <v>352</v>
      </c>
      <c r="C198" s="88" t="s">
        <v>353</v>
      </c>
      <c r="D198" s="89" t="s">
        <v>172</v>
      </c>
      <c r="E198" s="90">
        <v>1</v>
      </c>
      <c r="F198" s="53"/>
      <c r="G198" s="53">
        <f t="shared" si="10"/>
        <v>0</v>
      </c>
      <c r="H198" s="53"/>
      <c r="I198" s="53">
        <f t="shared" si="11"/>
        <v>0</v>
      </c>
      <c r="J198" s="59">
        <f t="shared" si="12"/>
        <v>0</v>
      </c>
    </row>
    <row r="199" spans="2:10" s="27" customFormat="1" x14ac:dyDescent="0.25">
      <c r="B199" s="87" t="s">
        <v>354</v>
      </c>
      <c r="C199" s="94" t="s">
        <v>355</v>
      </c>
      <c r="D199" s="89" t="s">
        <v>172</v>
      </c>
      <c r="E199" s="90">
        <v>1</v>
      </c>
      <c r="F199" s="53"/>
      <c r="G199" s="53">
        <f t="shared" si="10"/>
        <v>0</v>
      </c>
      <c r="H199" s="53"/>
      <c r="I199" s="53">
        <f t="shared" si="11"/>
        <v>0</v>
      </c>
      <c r="J199" s="59">
        <f t="shared" si="12"/>
        <v>0</v>
      </c>
    </row>
    <row r="200" spans="2:10" s="27" customFormat="1" x14ac:dyDescent="0.25">
      <c r="B200" s="87" t="s">
        <v>356</v>
      </c>
      <c r="C200" s="94" t="s">
        <v>357</v>
      </c>
      <c r="D200" s="89" t="s">
        <v>172</v>
      </c>
      <c r="E200" s="90">
        <v>1</v>
      </c>
      <c r="F200" s="53"/>
      <c r="G200" s="53">
        <f t="shared" si="10"/>
        <v>0</v>
      </c>
      <c r="H200" s="53"/>
      <c r="I200" s="53">
        <f t="shared" si="11"/>
        <v>0</v>
      </c>
      <c r="J200" s="59">
        <f t="shared" si="12"/>
        <v>0</v>
      </c>
    </row>
    <row r="201" spans="2:10" s="27" customFormat="1" x14ac:dyDescent="0.25">
      <c r="B201" s="87" t="s">
        <v>358</v>
      </c>
      <c r="C201" s="94" t="s">
        <v>359</v>
      </c>
      <c r="D201" s="89" t="s">
        <v>172</v>
      </c>
      <c r="E201" s="90">
        <v>1</v>
      </c>
      <c r="F201" s="53"/>
      <c r="G201" s="53">
        <f t="shared" si="10"/>
        <v>0</v>
      </c>
      <c r="H201" s="53"/>
      <c r="I201" s="53">
        <f t="shared" si="11"/>
        <v>0</v>
      </c>
      <c r="J201" s="59">
        <f t="shared" si="12"/>
        <v>0</v>
      </c>
    </row>
    <row r="202" spans="2:10" s="27" customFormat="1" x14ac:dyDescent="0.25">
      <c r="B202" s="87" t="s">
        <v>360</v>
      </c>
      <c r="C202" s="94" t="s">
        <v>361</v>
      </c>
      <c r="D202" s="89" t="s">
        <v>172</v>
      </c>
      <c r="E202" s="90">
        <v>1</v>
      </c>
      <c r="F202" s="53"/>
      <c r="G202" s="53">
        <f t="shared" si="10"/>
        <v>0</v>
      </c>
      <c r="H202" s="53"/>
      <c r="I202" s="53">
        <f t="shared" si="11"/>
        <v>0</v>
      </c>
      <c r="J202" s="59">
        <f t="shared" si="12"/>
        <v>0</v>
      </c>
    </row>
    <row r="203" spans="2:10" s="27" customFormat="1" x14ac:dyDescent="0.25">
      <c r="B203" s="87" t="s">
        <v>362</v>
      </c>
      <c r="C203" s="94" t="s">
        <v>363</v>
      </c>
      <c r="D203" s="89" t="s">
        <v>172</v>
      </c>
      <c r="E203" s="90">
        <v>1</v>
      </c>
      <c r="F203" s="53"/>
      <c r="G203" s="53">
        <f t="shared" si="10"/>
        <v>0</v>
      </c>
      <c r="H203" s="53"/>
      <c r="I203" s="53">
        <f t="shared" si="11"/>
        <v>0</v>
      </c>
      <c r="J203" s="59">
        <f t="shared" si="12"/>
        <v>0</v>
      </c>
    </row>
    <row r="204" spans="2:10" s="27" customFormat="1" x14ac:dyDescent="0.25">
      <c r="B204" s="87" t="s">
        <v>364</v>
      </c>
      <c r="C204" s="94" t="s">
        <v>365</v>
      </c>
      <c r="D204" s="89" t="s">
        <v>172</v>
      </c>
      <c r="E204" s="90">
        <v>1</v>
      </c>
      <c r="F204" s="53"/>
      <c r="G204" s="53">
        <f t="shared" si="10"/>
        <v>0</v>
      </c>
      <c r="H204" s="53"/>
      <c r="I204" s="53">
        <f t="shared" si="11"/>
        <v>0</v>
      </c>
      <c r="J204" s="59">
        <f t="shared" si="12"/>
        <v>0</v>
      </c>
    </row>
    <row r="205" spans="2:10" s="27" customFormat="1" x14ac:dyDescent="0.25">
      <c r="B205" s="87" t="s">
        <v>366</v>
      </c>
      <c r="C205" s="94" t="s">
        <v>367</v>
      </c>
      <c r="D205" s="89" t="s">
        <v>172</v>
      </c>
      <c r="E205" s="90">
        <v>1</v>
      </c>
      <c r="F205" s="53"/>
      <c r="G205" s="53">
        <f t="shared" si="10"/>
        <v>0</v>
      </c>
      <c r="H205" s="53"/>
      <c r="I205" s="53">
        <f t="shared" si="11"/>
        <v>0</v>
      </c>
      <c r="J205" s="59">
        <f t="shared" si="12"/>
        <v>0</v>
      </c>
    </row>
    <row r="206" spans="2:10" s="27" customFormat="1" x14ac:dyDescent="0.25">
      <c r="B206" s="87" t="s">
        <v>368</v>
      </c>
      <c r="C206" s="94" t="s">
        <v>369</v>
      </c>
      <c r="D206" s="89" t="s">
        <v>172</v>
      </c>
      <c r="E206" s="90">
        <v>1</v>
      </c>
      <c r="F206" s="53"/>
      <c r="G206" s="53">
        <f t="shared" si="10"/>
        <v>0</v>
      </c>
      <c r="H206" s="53"/>
      <c r="I206" s="53">
        <f t="shared" si="11"/>
        <v>0</v>
      </c>
      <c r="J206" s="59">
        <f t="shared" si="12"/>
        <v>0</v>
      </c>
    </row>
    <row r="207" spans="2:10" s="27" customFormat="1" x14ac:dyDescent="0.25">
      <c r="B207" s="87" t="s">
        <v>370</v>
      </c>
      <c r="C207" s="94" t="s">
        <v>371</v>
      </c>
      <c r="D207" s="89" t="s">
        <v>172</v>
      </c>
      <c r="E207" s="90">
        <v>1</v>
      </c>
      <c r="F207" s="53"/>
      <c r="G207" s="53">
        <f t="shared" si="10"/>
        <v>0</v>
      </c>
      <c r="H207" s="53"/>
      <c r="I207" s="53">
        <f t="shared" si="11"/>
        <v>0</v>
      </c>
      <c r="J207" s="59">
        <f t="shared" si="12"/>
        <v>0</v>
      </c>
    </row>
    <row r="208" spans="2:10" s="27" customFormat="1" x14ac:dyDescent="0.25">
      <c r="B208" s="87" t="s">
        <v>372</v>
      </c>
      <c r="C208" s="94" t="s">
        <v>373</v>
      </c>
      <c r="D208" s="89" t="s">
        <v>172</v>
      </c>
      <c r="E208" s="90">
        <v>1</v>
      </c>
      <c r="F208" s="53"/>
      <c r="G208" s="53">
        <f t="shared" si="10"/>
        <v>0</v>
      </c>
      <c r="H208" s="53"/>
      <c r="I208" s="53">
        <f t="shared" si="11"/>
        <v>0</v>
      </c>
      <c r="J208" s="59">
        <f t="shared" si="12"/>
        <v>0</v>
      </c>
    </row>
    <row r="209" spans="2:10" s="27" customFormat="1" x14ac:dyDescent="0.25">
      <c r="B209" s="87" t="s">
        <v>374</v>
      </c>
      <c r="C209" s="94" t="s">
        <v>375</v>
      </c>
      <c r="D209" s="89" t="s">
        <v>172</v>
      </c>
      <c r="E209" s="90">
        <v>1</v>
      </c>
      <c r="F209" s="53"/>
      <c r="G209" s="53">
        <f t="shared" si="10"/>
        <v>0</v>
      </c>
      <c r="H209" s="53"/>
      <c r="I209" s="53">
        <f t="shared" si="11"/>
        <v>0</v>
      </c>
      <c r="J209" s="59">
        <f t="shared" si="12"/>
        <v>0</v>
      </c>
    </row>
    <row r="210" spans="2:10" s="27" customFormat="1" x14ac:dyDescent="0.25">
      <c r="B210" s="87" t="s">
        <v>376</v>
      </c>
      <c r="C210" s="94" t="s">
        <v>377</v>
      </c>
      <c r="D210" s="89" t="s">
        <v>172</v>
      </c>
      <c r="E210" s="90">
        <v>1</v>
      </c>
      <c r="F210" s="53"/>
      <c r="G210" s="53">
        <f t="shared" si="10"/>
        <v>0</v>
      </c>
      <c r="H210" s="53"/>
      <c r="I210" s="53">
        <f t="shared" si="11"/>
        <v>0</v>
      </c>
      <c r="J210" s="59">
        <f t="shared" si="12"/>
        <v>0</v>
      </c>
    </row>
    <row r="211" spans="2:10" s="27" customFormat="1" x14ac:dyDescent="0.25">
      <c r="B211" s="87" t="s">
        <v>378</v>
      </c>
      <c r="C211" s="94" t="s">
        <v>379</v>
      </c>
      <c r="D211" s="89" t="s">
        <v>172</v>
      </c>
      <c r="E211" s="90">
        <v>1</v>
      </c>
      <c r="F211" s="53"/>
      <c r="G211" s="53">
        <f t="shared" si="10"/>
        <v>0</v>
      </c>
      <c r="H211" s="53"/>
      <c r="I211" s="53">
        <f t="shared" si="11"/>
        <v>0</v>
      </c>
      <c r="J211" s="59">
        <f t="shared" si="12"/>
        <v>0</v>
      </c>
    </row>
    <row r="212" spans="2:10" s="27" customFormat="1" x14ac:dyDescent="0.25">
      <c r="B212" s="87" t="s">
        <v>380</v>
      </c>
      <c r="C212" s="94" t="s">
        <v>381</v>
      </c>
      <c r="D212" s="89" t="s">
        <v>172</v>
      </c>
      <c r="E212" s="90">
        <v>1</v>
      </c>
      <c r="F212" s="53"/>
      <c r="G212" s="53">
        <f t="shared" si="10"/>
        <v>0</v>
      </c>
      <c r="H212" s="53"/>
      <c r="I212" s="53">
        <f t="shared" si="11"/>
        <v>0</v>
      </c>
      <c r="J212" s="59">
        <f t="shared" si="12"/>
        <v>0</v>
      </c>
    </row>
    <row r="213" spans="2:10" s="27" customFormat="1" x14ac:dyDescent="0.25">
      <c r="B213" s="87" t="s">
        <v>382</v>
      </c>
      <c r="C213" s="94" t="s">
        <v>383</v>
      </c>
      <c r="D213" s="89" t="s">
        <v>172</v>
      </c>
      <c r="E213" s="90">
        <v>1</v>
      </c>
      <c r="F213" s="53"/>
      <c r="G213" s="53">
        <f t="shared" si="10"/>
        <v>0</v>
      </c>
      <c r="H213" s="53"/>
      <c r="I213" s="53">
        <f t="shared" si="11"/>
        <v>0</v>
      </c>
      <c r="J213" s="59">
        <f t="shared" si="12"/>
        <v>0</v>
      </c>
    </row>
    <row r="214" spans="2:10" s="27" customFormat="1" x14ac:dyDescent="0.25">
      <c r="B214" s="87" t="s">
        <v>384</v>
      </c>
      <c r="C214" s="94" t="s">
        <v>385</v>
      </c>
      <c r="D214" s="89" t="s">
        <v>172</v>
      </c>
      <c r="E214" s="90">
        <v>1</v>
      </c>
      <c r="F214" s="53"/>
      <c r="G214" s="53">
        <f t="shared" si="10"/>
        <v>0</v>
      </c>
      <c r="H214" s="53"/>
      <c r="I214" s="53">
        <f t="shared" si="11"/>
        <v>0</v>
      </c>
      <c r="J214" s="59">
        <f t="shared" si="12"/>
        <v>0</v>
      </c>
    </row>
    <row r="215" spans="2:10" s="27" customFormat="1" x14ac:dyDescent="0.25">
      <c r="B215" s="87" t="s">
        <v>386</v>
      </c>
      <c r="C215" s="94" t="s">
        <v>387</v>
      </c>
      <c r="D215" s="89" t="s">
        <v>172</v>
      </c>
      <c r="E215" s="90">
        <v>1</v>
      </c>
      <c r="F215" s="53"/>
      <c r="G215" s="53">
        <f t="shared" si="10"/>
        <v>0</v>
      </c>
      <c r="H215" s="53"/>
      <c r="I215" s="53">
        <f t="shared" si="11"/>
        <v>0</v>
      </c>
      <c r="J215" s="59">
        <f t="shared" si="12"/>
        <v>0</v>
      </c>
    </row>
    <row r="216" spans="2:10" s="27" customFormat="1" x14ac:dyDescent="0.25">
      <c r="B216" s="87" t="s">
        <v>388</v>
      </c>
      <c r="C216" s="94" t="s">
        <v>238</v>
      </c>
      <c r="D216" s="89" t="s">
        <v>169</v>
      </c>
      <c r="E216" s="90">
        <v>6</v>
      </c>
      <c r="F216" s="53"/>
      <c r="G216" s="53">
        <f t="shared" si="10"/>
        <v>0</v>
      </c>
      <c r="H216" s="53"/>
      <c r="I216" s="53">
        <f t="shared" si="11"/>
        <v>0</v>
      </c>
      <c r="J216" s="59">
        <f t="shared" si="12"/>
        <v>0</v>
      </c>
    </row>
    <row r="217" spans="2:10" s="27" customFormat="1" x14ac:dyDescent="0.25">
      <c r="B217" s="87" t="s">
        <v>389</v>
      </c>
      <c r="C217" s="94" t="s">
        <v>192</v>
      </c>
      <c r="D217" s="89" t="s">
        <v>172</v>
      </c>
      <c r="E217" s="90">
        <v>24</v>
      </c>
      <c r="F217" s="53"/>
      <c r="G217" s="53">
        <f t="shared" si="10"/>
        <v>0</v>
      </c>
      <c r="H217" s="53"/>
      <c r="I217" s="53">
        <f t="shared" si="11"/>
        <v>0</v>
      </c>
      <c r="J217" s="59">
        <f t="shared" si="12"/>
        <v>0</v>
      </c>
    </row>
    <row r="218" spans="2:10" s="27" customFormat="1" x14ac:dyDescent="0.25">
      <c r="B218" s="87"/>
      <c r="C218" s="94"/>
      <c r="D218" s="89"/>
      <c r="E218" s="90"/>
      <c r="F218" s="53"/>
      <c r="G218" s="53">
        <f t="shared" si="10"/>
        <v>0</v>
      </c>
      <c r="H218" s="53"/>
      <c r="I218" s="53">
        <f t="shared" si="11"/>
        <v>0</v>
      </c>
      <c r="J218" s="59">
        <f t="shared" si="12"/>
        <v>0</v>
      </c>
    </row>
    <row r="219" spans="2:10" s="27" customFormat="1" ht="22.5" x14ac:dyDescent="0.25">
      <c r="B219" s="96" t="s">
        <v>390</v>
      </c>
      <c r="C219" s="95" t="s">
        <v>391</v>
      </c>
      <c r="D219" s="89"/>
      <c r="E219" s="90"/>
      <c r="F219" s="53"/>
      <c r="G219" s="53"/>
      <c r="H219" s="53"/>
      <c r="I219" s="53"/>
      <c r="J219" s="59"/>
    </row>
    <row r="220" spans="2:10" s="27" customFormat="1" x14ac:dyDescent="0.25">
      <c r="B220" s="87" t="s">
        <v>392</v>
      </c>
      <c r="C220" s="88" t="s">
        <v>393</v>
      </c>
      <c r="D220" s="89" t="s">
        <v>169</v>
      </c>
      <c r="E220" s="90">
        <v>2</v>
      </c>
      <c r="F220" s="53"/>
      <c r="G220" s="53">
        <f t="shared" ref="G220:G283" si="13">F220*E220</f>
        <v>0</v>
      </c>
      <c r="H220" s="53"/>
      <c r="I220" s="53">
        <f t="shared" ref="I220:I244" si="14">H220*E220</f>
        <v>0</v>
      </c>
      <c r="J220" s="59">
        <f t="shared" ref="J220:J244" si="15">I220+G220</f>
        <v>0</v>
      </c>
    </row>
    <row r="221" spans="2:10" s="27" customFormat="1" x14ac:dyDescent="0.25">
      <c r="B221" s="87" t="s">
        <v>394</v>
      </c>
      <c r="C221" s="88" t="s">
        <v>395</v>
      </c>
      <c r="D221" s="91" t="s">
        <v>172</v>
      </c>
      <c r="E221" s="90">
        <v>1</v>
      </c>
      <c r="F221" s="53"/>
      <c r="G221" s="53">
        <f t="shared" si="13"/>
        <v>0</v>
      </c>
      <c r="H221" s="53"/>
      <c r="I221" s="53">
        <f t="shared" si="14"/>
        <v>0</v>
      </c>
      <c r="J221" s="59">
        <f t="shared" si="15"/>
        <v>0</v>
      </c>
    </row>
    <row r="222" spans="2:10" s="27" customFormat="1" x14ac:dyDescent="0.25">
      <c r="B222" s="87" t="s">
        <v>396</v>
      </c>
      <c r="C222" s="88" t="s">
        <v>397</v>
      </c>
      <c r="D222" s="89" t="s">
        <v>172</v>
      </c>
      <c r="E222" s="90">
        <v>1</v>
      </c>
      <c r="F222" s="53"/>
      <c r="G222" s="53">
        <f t="shared" si="13"/>
        <v>0</v>
      </c>
      <c r="H222" s="53"/>
      <c r="I222" s="53">
        <f t="shared" si="14"/>
        <v>0</v>
      </c>
      <c r="J222" s="59">
        <f t="shared" si="15"/>
        <v>0</v>
      </c>
    </row>
    <row r="223" spans="2:10" s="27" customFormat="1" x14ac:dyDescent="0.25">
      <c r="B223" s="87" t="s">
        <v>398</v>
      </c>
      <c r="C223" s="94" t="s">
        <v>399</v>
      </c>
      <c r="D223" s="89" t="s">
        <v>172</v>
      </c>
      <c r="E223" s="90">
        <v>1</v>
      </c>
      <c r="F223" s="53"/>
      <c r="G223" s="53">
        <f t="shared" si="13"/>
        <v>0</v>
      </c>
      <c r="H223" s="53"/>
      <c r="I223" s="53">
        <f t="shared" si="14"/>
        <v>0</v>
      </c>
      <c r="J223" s="59">
        <f t="shared" si="15"/>
        <v>0</v>
      </c>
    </row>
    <row r="224" spans="2:10" s="27" customFormat="1" x14ac:dyDescent="0.25">
      <c r="B224" s="87" t="s">
        <v>400</v>
      </c>
      <c r="C224" s="94" t="s">
        <v>401</v>
      </c>
      <c r="D224" s="89" t="s">
        <v>172</v>
      </c>
      <c r="E224" s="90">
        <v>1</v>
      </c>
      <c r="F224" s="53"/>
      <c r="G224" s="53">
        <f t="shared" si="13"/>
        <v>0</v>
      </c>
      <c r="H224" s="53"/>
      <c r="I224" s="53">
        <f t="shared" si="14"/>
        <v>0</v>
      </c>
      <c r="J224" s="59">
        <f t="shared" si="15"/>
        <v>0</v>
      </c>
    </row>
    <row r="225" spans="2:10" s="27" customFormat="1" x14ac:dyDescent="0.25">
      <c r="B225" s="87" t="s">
        <v>402</v>
      </c>
      <c r="C225" s="94" t="s">
        <v>403</v>
      </c>
      <c r="D225" s="89" t="s">
        <v>172</v>
      </c>
      <c r="E225" s="90">
        <v>1</v>
      </c>
      <c r="F225" s="53"/>
      <c r="G225" s="53">
        <f t="shared" si="13"/>
        <v>0</v>
      </c>
      <c r="H225" s="53"/>
      <c r="I225" s="53">
        <f t="shared" si="14"/>
        <v>0</v>
      </c>
      <c r="J225" s="59">
        <f t="shared" si="15"/>
        <v>0</v>
      </c>
    </row>
    <row r="226" spans="2:10" s="27" customFormat="1" x14ac:dyDescent="0.25">
      <c r="B226" s="87" t="s">
        <v>404</v>
      </c>
      <c r="C226" s="94" t="s">
        <v>405</v>
      </c>
      <c r="D226" s="89" t="s">
        <v>172</v>
      </c>
      <c r="E226" s="90">
        <v>1</v>
      </c>
      <c r="F226" s="53"/>
      <c r="G226" s="53">
        <f t="shared" si="13"/>
        <v>0</v>
      </c>
      <c r="H226" s="53"/>
      <c r="I226" s="53">
        <f t="shared" si="14"/>
        <v>0</v>
      </c>
      <c r="J226" s="59">
        <f t="shared" si="15"/>
        <v>0</v>
      </c>
    </row>
    <row r="227" spans="2:10" s="27" customFormat="1" x14ac:dyDescent="0.25">
      <c r="B227" s="87" t="s">
        <v>406</v>
      </c>
      <c r="C227" s="94" t="s">
        <v>407</v>
      </c>
      <c r="D227" s="89" t="s">
        <v>172</v>
      </c>
      <c r="E227" s="90">
        <v>1</v>
      </c>
      <c r="F227" s="53"/>
      <c r="G227" s="53">
        <f t="shared" si="13"/>
        <v>0</v>
      </c>
      <c r="H227" s="53"/>
      <c r="I227" s="53">
        <f t="shared" si="14"/>
        <v>0</v>
      </c>
      <c r="J227" s="59">
        <f t="shared" si="15"/>
        <v>0</v>
      </c>
    </row>
    <row r="228" spans="2:10" s="27" customFormat="1" x14ac:dyDescent="0.25">
      <c r="B228" s="87" t="s">
        <v>408</v>
      </c>
      <c r="C228" s="94" t="s">
        <v>409</v>
      </c>
      <c r="D228" s="89" t="s">
        <v>172</v>
      </c>
      <c r="E228" s="90">
        <v>1</v>
      </c>
      <c r="F228" s="53"/>
      <c r="G228" s="53">
        <f t="shared" si="13"/>
        <v>0</v>
      </c>
      <c r="H228" s="53"/>
      <c r="I228" s="53">
        <f t="shared" si="14"/>
        <v>0</v>
      </c>
      <c r="J228" s="59">
        <f t="shared" si="15"/>
        <v>0</v>
      </c>
    </row>
    <row r="229" spans="2:10" s="27" customFormat="1" x14ac:dyDescent="0.25">
      <c r="B229" s="87" t="s">
        <v>410</v>
      </c>
      <c r="C229" s="94" t="s">
        <v>411</v>
      </c>
      <c r="D229" s="89" t="s">
        <v>172</v>
      </c>
      <c r="E229" s="90">
        <v>1</v>
      </c>
      <c r="F229" s="53"/>
      <c r="G229" s="53">
        <f t="shared" si="13"/>
        <v>0</v>
      </c>
      <c r="H229" s="53"/>
      <c r="I229" s="53">
        <f t="shared" si="14"/>
        <v>0</v>
      </c>
      <c r="J229" s="59">
        <f t="shared" si="15"/>
        <v>0</v>
      </c>
    </row>
    <row r="230" spans="2:10" s="27" customFormat="1" x14ac:dyDescent="0.25">
      <c r="B230" s="87" t="s">
        <v>412</v>
      </c>
      <c r="C230" s="94" t="s">
        <v>413</v>
      </c>
      <c r="D230" s="89" t="s">
        <v>172</v>
      </c>
      <c r="E230" s="90">
        <v>1</v>
      </c>
      <c r="F230" s="53"/>
      <c r="G230" s="53">
        <f t="shared" si="13"/>
        <v>0</v>
      </c>
      <c r="H230" s="53"/>
      <c r="I230" s="53">
        <f t="shared" si="14"/>
        <v>0</v>
      </c>
      <c r="J230" s="59">
        <f t="shared" si="15"/>
        <v>0</v>
      </c>
    </row>
    <row r="231" spans="2:10" s="27" customFormat="1" x14ac:dyDescent="0.25">
      <c r="B231" s="87" t="s">
        <v>414</v>
      </c>
      <c r="C231" s="94" t="s">
        <v>415</v>
      </c>
      <c r="D231" s="89" t="s">
        <v>172</v>
      </c>
      <c r="E231" s="90">
        <v>1</v>
      </c>
      <c r="F231" s="53"/>
      <c r="G231" s="53">
        <f t="shared" si="13"/>
        <v>0</v>
      </c>
      <c r="H231" s="53"/>
      <c r="I231" s="53">
        <f t="shared" si="14"/>
        <v>0</v>
      </c>
      <c r="J231" s="59">
        <f t="shared" si="15"/>
        <v>0</v>
      </c>
    </row>
    <row r="232" spans="2:10" s="27" customFormat="1" x14ac:dyDescent="0.25">
      <c r="B232" s="87" t="s">
        <v>416</v>
      </c>
      <c r="C232" s="94" t="s">
        <v>417</v>
      </c>
      <c r="D232" s="89" t="s">
        <v>172</v>
      </c>
      <c r="E232" s="90">
        <v>1</v>
      </c>
      <c r="F232" s="53"/>
      <c r="G232" s="53">
        <f t="shared" si="13"/>
        <v>0</v>
      </c>
      <c r="H232" s="53"/>
      <c r="I232" s="53">
        <f t="shared" si="14"/>
        <v>0</v>
      </c>
      <c r="J232" s="59">
        <f t="shared" si="15"/>
        <v>0</v>
      </c>
    </row>
    <row r="233" spans="2:10" s="27" customFormat="1" x14ac:dyDescent="0.25">
      <c r="B233" s="87" t="s">
        <v>418</v>
      </c>
      <c r="C233" s="94" t="s">
        <v>419</v>
      </c>
      <c r="D233" s="89" t="s">
        <v>172</v>
      </c>
      <c r="E233" s="90">
        <v>1</v>
      </c>
      <c r="F233" s="53"/>
      <c r="G233" s="53">
        <f t="shared" si="13"/>
        <v>0</v>
      </c>
      <c r="H233" s="53"/>
      <c r="I233" s="53">
        <f t="shared" si="14"/>
        <v>0</v>
      </c>
      <c r="J233" s="59">
        <f t="shared" si="15"/>
        <v>0</v>
      </c>
    </row>
    <row r="234" spans="2:10" s="27" customFormat="1" x14ac:dyDescent="0.25">
      <c r="B234" s="87" t="s">
        <v>420</v>
      </c>
      <c r="C234" s="94" t="s">
        <v>421</v>
      </c>
      <c r="D234" s="89" t="s">
        <v>172</v>
      </c>
      <c r="E234" s="90">
        <v>1</v>
      </c>
      <c r="F234" s="53"/>
      <c r="G234" s="53">
        <f t="shared" si="13"/>
        <v>0</v>
      </c>
      <c r="H234" s="53"/>
      <c r="I234" s="53">
        <f t="shared" si="14"/>
        <v>0</v>
      </c>
      <c r="J234" s="59">
        <f t="shared" si="15"/>
        <v>0</v>
      </c>
    </row>
    <row r="235" spans="2:10" s="27" customFormat="1" x14ac:dyDescent="0.25">
      <c r="B235" s="87" t="s">
        <v>422</v>
      </c>
      <c r="C235" s="94" t="s">
        <v>423</v>
      </c>
      <c r="D235" s="89" t="s">
        <v>172</v>
      </c>
      <c r="E235" s="90">
        <v>1</v>
      </c>
      <c r="F235" s="53"/>
      <c r="G235" s="53">
        <f t="shared" si="13"/>
        <v>0</v>
      </c>
      <c r="H235" s="53"/>
      <c r="I235" s="53">
        <f t="shared" si="14"/>
        <v>0</v>
      </c>
      <c r="J235" s="59">
        <f t="shared" si="15"/>
        <v>0</v>
      </c>
    </row>
    <row r="236" spans="2:10" s="27" customFormat="1" x14ac:dyDescent="0.25">
      <c r="B236" s="87" t="s">
        <v>424</v>
      </c>
      <c r="C236" s="94" t="s">
        <v>425</v>
      </c>
      <c r="D236" s="89" t="s">
        <v>172</v>
      </c>
      <c r="E236" s="90">
        <v>1</v>
      </c>
      <c r="F236" s="53"/>
      <c r="G236" s="53">
        <f t="shared" si="13"/>
        <v>0</v>
      </c>
      <c r="H236" s="53"/>
      <c r="I236" s="53">
        <f t="shared" si="14"/>
        <v>0</v>
      </c>
      <c r="J236" s="59">
        <f t="shared" si="15"/>
        <v>0</v>
      </c>
    </row>
    <row r="237" spans="2:10" s="27" customFormat="1" x14ac:dyDescent="0.25">
      <c r="B237" s="87" t="s">
        <v>426</v>
      </c>
      <c r="C237" s="94" t="s">
        <v>427</v>
      </c>
      <c r="D237" s="89" t="s">
        <v>172</v>
      </c>
      <c r="E237" s="90">
        <v>1</v>
      </c>
      <c r="F237" s="53"/>
      <c r="G237" s="53">
        <f t="shared" si="13"/>
        <v>0</v>
      </c>
      <c r="H237" s="53"/>
      <c r="I237" s="53">
        <f t="shared" si="14"/>
        <v>0</v>
      </c>
      <c r="J237" s="59">
        <f t="shared" si="15"/>
        <v>0</v>
      </c>
    </row>
    <row r="238" spans="2:10" s="27" customFormat="1" x14ac:dyDescent="0.25">
      <c r="B238" s="87" t="s">
        <v>428</v>
      </c>
      <c r="C238" s="94" t="s">
        <v>429</v>
      </c>
      <c r="D238" s="89" t="s">
        <v>172</v>
      </c>
      <c r="E238" s="90">
        <v>1</v>
      </c>
      <c r="F238" s="53"/>
      <c r="G238" s="53">
        <f t="shared" si="13"/>
        <v>0</v>
      </c>
      <c r="H238" s="53"/>
      <c r="I238" s="53">
        <f t="shared" si="14"/>
        <v>0</v>
      </c>
      <c r="J238" s="59">
        <f t="shared" si="15"/>
        <v>0</v>
      </c>
    </row>
    <row r="239" spans="2:10" s="27" customFormat="1" x14ac:dyDescent="0.25">
      <c r="B239" s="87" t="s">
        <v>430</v>
      </c>
      <c r="C239" s="94" t="s">
        <v>431</v>
      </c>
      <c r="D239" s="89" t="s">
        <v>172</v>
      </c>
      <c r="E239" s="90">
        <v>1</v>
      </c>
      <c r="F239" s="53"/>
      <c r="G239" s="53">
        <f t="shared" si="13"/>
        <v>0</v>
      </c>
      <c r="H239" s="53"/>
      <c r="I239" s="53">
        <f t="shared" si="14"/>
        <v>0</v>
      </c>
      <c r="J239" s="59">
        <f t="shared" si="15"/>
        <v>0</v>
      </c>
    </row>
    <row r="240" spans="2:10" s="27" customFormat="1" x14ac:dyDescent="0.25">
      <c r="B240" s="87" t="s">
        <v>432</v>
      </c>
      <c r="C240" s="94" t="s">
        <v>433</v>
      </c>
      <c r="D240" s="89" t="s">
        <v>172</v>
      </c>
      <c r="E240" s="90">
        <v>1</v>
      </c>
      <c r="F240" s="53"/>
      <c r="G240" s="53">
        <f t="shared" si="13"/>
        <v>0</v>
      </c>
      <c r="H240" s="53"/>
      <c r="I240" s="53">
        <f t="shared" si="14"/>
        <v>0</v>
      </c>
      <c r="J240" s="59">
        <f t="shared" si="15"/>
        <v>0</v>
      </c>
    </row>
    <row r="241" spans="2:10" s="27" customFormat="1" x14ac:dyDescent="0.25">
      <c r="B241" s="87" t="s">
        <v>434</v>
      </c>
      <c r="C241" s="94" t="s">
        <v>435</v>
      </c>
      <c r="D241" s="89" t="s">
        <v>172</v>
      </c>
      <c r="E241" s="90">
        <v>1</v>
      </c>
      <c r="F241" s="53"/>
      <c r="G241" s="53">
        <f t="shared" si="13"/>
        <v>0</v>
      </c>
      <c r="H241" s="53"/>
      <c r="I241" s="53">
        <f t="shared" si="14"/>
        <v>0</v>
      </c>
      <c r="J241" s="59">
        <f t="shared" si="15"/>
        <v>0</v>
      </c>
    </row>
    <row r="242" spans="2:10" s="27" customFormat="1" x14ac:dyDescent="0.25">
      <c r="B242" s="87" t="s">
        <v>436</v>
      </c>
      <c r="C242" s="94" t="s">
        <v>437</v>
      </c>
      <c r="D242" s="89" t="s">
        <v>172</v>
      </c>
      <c r="E242" s="90">
        <v>1</v>
      </c>
      <c r="F242" s="53"/>
      <c r="G242" s="53">
        <f t="shared" si="13"/>
        <v>0</v>
      </c>
      <c r="H242" s="53"/>
      <c r="I242" s="53">
        <f t="shared" si="14"/>
        <v>0</v>
      </c>
      <c r="J242" s="59">
        <f t="shared" si="15"/>
        <v>0</v>
      </c>
    </row>
    <row r="243" spans="2:10" s="27" customFormat="1" x14ac:dyDescent="0.25">
      <c r="B243" s="87" t="s">
        <v>438</v>
      </c>
      <c r="C243" s="94" t="s">
        <v>238</v>
      </c>
      <c r="D243" s="89" t="s">
        <v>169</v>
      </c>
      <c r="E243" s="90">
        <v>6</v>
      </c>
      <c r="F243" s="53"/>
      <c r="G243" s="53">
        <f t="shared" si="13"/>
        <v>0</v>
      </c>
      <c r="H243" s="53"/>
      <c r="I243" s="53">
        <f t="shared" si="14"/>
        <v>0</v>
      </c>
      <c r="J243" s="59">
        <f t="shared" si="15"/>
        <v>0</v>
      </c>
    </row>
    <row r="244" spans="2:10" s="27" customFormat="1" x14ac:dyDescent="0.25">
      <c r="B244" s="87" t="s">
        <v>439</v>
      </c>
      <c r="C244" s="94" t="s">
        <v>192</v>
      </c>
      <c r="D244" s="89" t="s">
        <v>172</v>
      </c>
      <c r="E244" s="90">
        <v>22</v>
      </c>
      <c r="F244" s="53"/>
      <c r="G244" s="53">
        <f t="shared" si="13"/>
        <v>0</v>
      </c>
      <c r="H244" s="53"/>
      <c r="I244" s="53">
        <f t="shared" si="14"/>
        <v>0</v>
      </c>
      <c r="J244" s="59">
        <f t="shared" si="15"/>
        <v>0</v>
      </c>
    </row>
    <row r="245" spans="2:10" s="27" customFormat="1" x14ac:dyDescent="0.25">
      <c r="B245" s="87"/>
      <c r="C245" s="94"/>
      <c r="D245" s="89"/>
      <c r="E245" s="90"/>
      <c r="F245" s="53"/>
      <c r="G245" s="53"/>
      <c r="H245" s="53"/>
      <c r="I245" s="53"/>
      <c r="J245" s="59"/>
    </row>
    <row r="246" spans="2:10" s="27" customFormat="1" x14ac:dyDescent="0.25">
      <c r="B246" s="96" t="s">
        <v>440</v>
      </c>
      <c r="C246" s="95" t="s">
        <v>441</v>
      </c>
      <c r="D246" s="89"/>
      <c r="E246" s="90"/>
      <c r="F246" s="53"/>
      <c r="G246" s="53"/>
      <c r="H246" s="53"/>
      <c r="I246" s="53"/>
      <c r="J246" s="59"/>
    </row>
    <row r="247" spans="2:10" s="27" customFormat="1" x14ac:dyDescent="0.25">
      <c r="B247" s="87" t="s">
        <v>442</v>
      </c>
      <c r="C247" s="94" t="s">
        <v>443</v>
      </c>
      <c r="D247" s="89" t="s">
        <v>169</v>
      </c>
      <c r="E247" s="90">
        <v>1</v>
      </c>
      <c r="F247" s="53"/>
      <c r="G247" s="53">
        <f t="shared" si="13"/>
        <v>0</v>
      </c>
      <c r="H247" s="53"/>
      <c r="I247" s="53">
        <f t="shared" ref="I247:I288" si="16">H247*E247</f>
        <v>0</v>
      </c>
      <c r="J247" s="59">
        <f t="shared" ref="J247:J288" si="17">I247+G247</f>
        <v>0</v>
      </c>
    </row>
    <row r="248" spans="2:10" s="27" customFormat="1" x14ac:dyDescent="0.25">
      <c r="B248" s="87" t="s">
        <v>444</v>
      </c>
      <c r="C248" s="88" t="s">
        <v>445</v>
      </c>
      <c r="D248" s="89" t="s">
        <v>172</v>
      </c>
      <c r="E248" s="90">
        <v>1</v>
      </c>
      <c r="F248" s="53"/>
      <c r="G248" s="53">
        <f t="shared" si="13"/>
        <v>0</v>
      </c>
      <c r="H248" s="53"/>
      <c r="I248" s="53">
        <f t="shared" si="16"/>
        <v>0</v>
      </c>
      <c r="J248" s="59">
        <f t="shared" si="17"/>
        <v>0</v>
      </c>
    </row>
    <row r="249" spans="2:10" s="27" customFormat="1" x14ac:dyDescent="0.25">
      <c r="B249" s="87" t="s">
        <v>446</v>
      </c>
      <c r="C249" s="88" t="s">
        <v>447</v>
      </c>
      <c r="D249" s="89" t="s">
        <v>172</v>
      </c>
      <c r="E249" s="90">
        <v>1</v>
      </c>
      <c r="F249" s="53"/>
      <c r="G249" s="53">
        <f t="shared" si="13"/>
        <v>0</v>
      </c>
      <c r="H249" s="53"/>
      <c r="I249" s="53">
        <f t="shared" si="16"/>
        <v>0</v>
      </c>
      <c r="J249" s="59">
        <f t="shared" si="17"/>
        <v>0</v>
      </c>
    </row>
    <row r="250" spans="2:10" s="27" customFormat="1" x14ac:dyDescent="0.25">
      <c r="B250" s="87" t="s">
        <v>448</v>
      </c>
      <c r="C250" s="88" t="s">
        <v>449</v>
      </c>
      <c r="D250" s="89" t="s">
        <v>172</v>
      </c>
      <c r="E250" s="90">
        <v>1</v>
      </c>
      <c r="F250" s="53"/>
      <c r="G250" s="53">
        <f t="shared" si="13"/>
        <v>0</v>
      </c>
      <c r="H250" s="53"/>
      <c r="I250" s="53">
        <f t="shared" si="16"/>
        <v>0</v>
      </c>
      <c r="J250" s="59">
        <f t="shared" si="17"/>
        <v>0</v>
      </c>
    </row>
    <row r="251" spans="2:10" s="27" customFormat="1" x14ac:dyDescent="0.25">
      <c r="B251" s="87" t="s">
        <v>450</v>
      </c>
      <c r="C251" s="94" t="s">
        <v>451</v>
      </c>
      <c r="D251" s="89" t="s">
        <v>172</v>
      </c>
      <c r="E251" s="90">
        <v>1</v>
      </c>
      <c r="F251" s="53"/>
      <c r="G251" s="53">
        <f t="shared" si="13"/>
        <v>0</v>
      </c>
      <c r="H251" s="53"/>
      <c r="I251" s="53">
        <f t="shared" si="16"/>
        <v>0</v>
      </c>
      <c r="J251" s="59">
        <f t="shared" si="17"/>
        <v>0</v>
      </c>
    </row>
    <row r="252" spans="2:10" s="27" customFormat="1" x14ac:dyDescent="0.25">
      <c r="B252" s="87" t="s">
        <v>452</v>
      </c>
      <c r="C252" s="94" t="s">
        <v>192</v>
      </c>
      <c r="D252" s="89" t="s">
        <v>172</v>
      </c>
      <c r="E252" s="90">
        <v>4</v>
      </c>
      <c r="F252" s="53"/>
      <c r="G252" s="53">
        <f t="shared" si="13"/>
        <v>0</v>
      </c>
      <c r="H252" s="53"/>
      <c r="I252" s="53">
        <f t="shared" si="16"/>
        <v>0</v>
      </c>
      <c r="J252" s="59">
        <f t="shared" si="17"/>
        <v>0</v>
      </c>
    </row>
    <row r="253" spans="2:10" s="27" customFormat="1" x14ac:dyDescent="0.25">
      <c r="B253" s="97"/>
      <c r="C253" s="94"/>
      <c r="D253" s="89"/>
      <c r="E253" s="90"/>
      <c r="F253" s="53"/>
      <c r="G253" s="53">
        <f t="shared" si="13"/>
        <v>0</v>
      </c>
      <c r="H253" s="53"/>
      <c r="I253" s="53">
        <f t="shared" si="16"/>
        <v>0</v>
      </c>
      <c r="J253" s="59">
        <f t="shared" si="17"/>
        <v>0</v>
      </c>
    </row>
    <row r="254" spans="2:10" s="27" customFormat="1" x14ac:dyDescent="0.25">
      <c r="B254" s="98" t="s">
        <v>453</v>
      </c>
      <c r="C254" s="95" t="s">
        <v>454</v>
      </c>
      <c r="D254" s="89"/>
      <c r="E254" s="90"/>
      <c r="F254" s="53"/>
      <c r="G254" s="53">
        <f t="shared" si="13"/>
        <v>0</v>
      </c>
      <c r="H254" s="53"/>
      <c r="I254" s="53">
        <f t="shared" si="16"/>
        <v>0</v>
      </c>
      <c r="J254" s="59">
        <f t="shared" si="17"/>
        <v>0</v>
      </c>
    </row>
    <row r="255" spans="2:10" s="27" customFormat="1" x14ac:dyDescent="0.25">
      <c r="B255" s="97" t="s">
        <v>455</v>
      </c>
      <c r="C255" s="94" t="s">
        <v>456</v>
      </c>
      <c r="D255" s="89" t="s">
        <v>169</v>
      </c>
      <c r="E255" s="90">
        <v>1</v>
      </c>
      <c r="F255" s="53"/>
      <c r="G255" s="53">
        <f t="shared" si="13"/>
        <v>0</v>
      </c>
      <c r="H255" s="53"/>
      <c r="I255" s="53">
        <f t="shared" si="16"/>
        <v>0</v>
      </c>
      <c r="J255" s="59">
        <f t="shared" si="17"/>
        <v>0</v>
      </c>
    </row>
    <row r="256" spans="2:10" s="27" customFormat="1" x14ac:dyDescent="0.25">
      <c r="B256" s="97" t="s">
        <v>457</v>
      </c>
      <c r="C256" s="94" t="s">
        <v>458</v>
      </c>
      <c r="D256" s="89" t="s">
        <v>172</v>
      </c>
      <c r="E256" s="90">
        <v>1</v>
      </c>
      <c r="F256" s="53"/>
      <c r="G256" s="53">
        <f t="shared" si="13"/>
        <v>0</v>
      </c>
      <c r="H256" s="53"/>
      <c r="I256" s="53">
        <f t="shared" si="16"/>
        <v>0</v>
      </c>
      <c r="J256" s="59">
        <f t="shared" si="17"/>
        <v>0</v>
      </c>
    </row>
    <row r="257" spans="2:10" s="27" customFormat="1" x14ac:dyDescent="0.25">
      <c r="B257" s="97" t="s">
        <v>459</v>
      </c>
      <c r="C257" s="94" t="s">
        <v>460</v>
      </c>
      <c r="D257" s="89" t="s">
        <v>172</v>
      </c>
      <c r="E257" s="90">
        <v>1</v>
      </c>
      <c r="F257" s="53"/>
      <c r="G257" s="53">
        <f t="shared" si="13"/>
        <v>0</v>
      </c>
      <c r="H257" s="53"/>
      <c r="I257" s="53">
        <f t="shared" si="16"/>
        <v>0</v>
      </c>
      <c r="J257" s="59">
        <f t="shared" si="17"/>
        <v>0</v>
      </c>
    </row>
    <row r="258" spans="2:10" s="27" customFormat="1" x14ac:dyDescent="0.25">
      <c r="B258" s="97" t="s">
        <v>461</v>
      </c>
      <c r="C258" s="94" t="s">
        <v>462</v>
      </c>
      <c r="D258" s="89" t="s">
        <v>172</v>
      </c>
      <c r="E258" s="90">
        <v>1</v>
      </c>
      <c r="F258" s="53"/>
      <c r="G258" s="53">
        <f t="shared" si="13"/>
        <v>0</v>
      </c>
      <c r="H258" s="53"/>
      <c r="I258" s="53">
        <f t="shared" si="16"/>
        <v>0</v>
      </c>
      <c r="J258" s="59">
        <f t="shared" si="17"/>
        <v>0</v>
      </c>
    </row>
    <row r="259" spans="2:10" s="27" customFormat="1" x14ac:dyDescent="0.25">
      <c r="B259" s="97" t="s">
        <v>463</v>
      </c>
      <c r="C259" s="94" t="s">
        <v>464</v>
      </c>
      <c r="D259" s="89" t="s">
        <v>172</v>
      </c>
      <c r="E259" s="90">
        <v>1</v>
      </c>
      <c r="F259" s="53"/>
      <c r="G259" s="53">
        <f t="shared" si="13"/>
        <v>0</v>
      </c>
      <c r="H259" s="53"/>
      <c r="I259" s="53">
        <f t="shared" si="16"/>
        <v>0</v>
      </c>
      <c r="J259" s="59">
        <f t="shared" si="17"/>
        <v>0</v>
      </c>
    </row>
    <row r="260" spans="2:10" s="27" customFormat="1" x14ac:dyDescent="0.25">
      <c r="B260" s="97" t="s">
        <v>465</v>
      </c>
      <c r="C260" s="94" t="s">
        <v>466</v>
      </c>
      <c r="D260" s="89" t="s">
        <v>172</v>
      </c>
      <c r="E260" s="90">
        <v>1</v>
      </c>
      <c r="F260" s="53"/>
      <c r="G260" s="53">
        <f t="shared" si="13"/>
        <v>0</v>
      </c>
      <c r="H260" s="53"/>
      <c r="I260" s="53">
        <f t="shared" si="16"/>
        <v>0</v>
      </c>
      <c r="J260" s="59">
        <f t="shared" si="17"/>
        <v>0</v>
      </c>
    </row>
    <row r="261" spans="2:10" s="27" customFormat="1" x14ac:dyDescent="0.25">
      <c r="B261" s="97" t="s">
        <v>467</v>
      </c>
      <c r="C261" s="94" t="s">
        <v>468</v>
      </c>
      <c r="D261" s="89" t="s">
        <v>172</v>
      </c>
      <c r="E261" s="90">
        <v>1</v>
      </c>
      <c r="F261" s="53"/>
      <c r="G261" s="53">
        <f t="shared" si="13"/>
        <v>0</v>
      </c>
      <c r="H261" s="53"/>
      <c r="I261" s="53">
        <f t="shared" si="16"/>
        <v>0</v>
      </c>
      <c r="J261" s="59">
        <f t="shared" si="17"/>
        <v>0</v>
      </c>
    </row>
    <row r="262" spans="2:10" s="27" customFormat="1" x14ac:dyDescent="0.25">
      <c r="B262" s="97" t="s">
        <v>469</v>
      </c>
      <c r="C262" s="94" t="s">
        <v>470</v>
      </c>
      <c r="D262" s="89" t="s">
        <v>172</v>
      </c>
      <c r="E262" s="90">
        <v>1</v>
      </c>
      <c r="F262" s="53"/>
      <c r="G262" s="53">
        <f t="shared" si="13"/>
        <v>0</v>
      </c>
      <c r="H262" s="53"/>
      <c r="I262" s="53">
        <f t="shared" si="16"/>
        <v>0</v>
      </c>
      <c r="J262" s="59">
        <f t="shared" si="17"/>
        <v>0</v>
      </c>
    </row>
    <row r="263" spans="2:10" s="27" customFormat="1" x14ac:dyDescent="0.25">
      <c r="B263" s="97" t="s">
        <v>471</v>
      </c>
      <c r="C263" s="94" t="s">
        <v>472</v>
      </c>
      <c r="D263" s="89" t="s">
        <v>172</v>
      </c>
      <c r="E263" s="90">
        <v>1</v>
      </c>
      <c r="F263" s="53"/>
      <c r="G263" s="53">
        <f t="shared" si="13"/>
        <v>0</v>
      </c>
      <c r="H263" s="53"/>
      <c r="I263" s="53">
        <f t="shared" si="16"/>
        <v>0</v>
      </c>
      <c r="J263" s="59">
        <f t="shared" si="17"/>
        <v>0</v>
      </c>
    </row>
    <row r="264" spans="2:10" s="27" customFormat="1" x14ac:dyDescent="0.25">
      <c r="B264" s="97" t="s">
        <v>473</v>
      </c>
      <c r="C264" s="94" t="s">
        <v>238</v>
      </c>
      <c r="D264" s="89" t="s">
        <v>169</v>
      </c>
      <c r="E264" s="90">
        <v>2</v>
      </c>
      <c r="F264" s="53"/>
      <c r="G264" s="53">
        <f t="shared" si="13"/>
        <v>0</v>
      </c>
      <c r="H264" s="53"/>
      <c r="I264" s="53">
        <f t="shared" si="16"/>
        <v>0</v>
      </c>
      <c r="J264" s="59">
        <f t="shared" si="17"/>
        <v>0</v>
      </c>
    </row>
    <row r="265" spans="2:10" s="27" customFormat="1" x14ac:dyDescent="0.25">
      <c r="B265" s="97" t="s">
        <v>474</v>
      </c>
      <c r="C265" s="94" t="s">
        <v>192</v>
      </c>
      <c r="D265" s="89" t="s">
        <v>172</v>
      </c>
      <c r="E265" s="90">
        <v>8</v>
      </c>
      <c r="F265" s="53"/>
      <c r="G265" s="53">
        <f t="shared" si="13"/>
        <v>0</v>
      </c>
      <c r="H265" s="53"/>
      <c r="I265" s="53">
        <f t="shared" si="16"/>
        <v>0</v>
      </c>
      <c r="J265" s="59">
        <f t="shared" si="17"/>
        <v>0</v>
      </c>
    </row>
    <row r="266" spans="2:10" s="27" customFormat="1" x14ac:dyDescent="0.25">
      <c r="B266" s="97"/>
      <c r="C266" s="94"/>
      <c r="D266" s="89"/>
      <c r="E266" s="90"/>
      <c r="F266" s="53"/>
      <c r="G266" s="53">
        <f t="shared" si="13"/>
        <v>0</v>
      </c>
      <c r="H266" s="53"/>
      <c r="I266" s="53">
        <f t="shared" si="16"/>
        <v>0</v>
      </c>
      <c r="J266" s="59">
        <f t="shared" si="17"/>
        <v>0</v>
      </c>
    </row>
    <row r="267" spans="2:10" s="27" customFormat="1" x14ac:dyDescent="0.25">
      <c r="B267" s="98" t="s">
        <v>475</v>
      </c>
      <c r="C267" s="95" t="s">
        <v>476</v>
      </c>
      <c r="D267" s="89"/>
      <c r="E267" s="90"/>
      <c r="F267" s="53"/>
      <c r="G267" s="53">
        <f t="shared" si="13"/>
        <v>0</v>
      </c>
      <c r="H267" s="53"/>
      <c r="I267" s="53">
        <f t="shared" si="16"/>
        <v>0</v>
      </c>
      <c r="J267" s="59">
        <f t="shared" si="17"/>
        <v>0</v>
      </c>
    </row>
    <row r="268" spans="2:10" s="27" customFormat="1" x14ac:dyDescent="0.25">
      <c r="B268" s="97" t="s">
        <v>477</v>
      </c>
      <c r="C268" s="94" t="s">
        <v>478</v>
      </c>
      <c r="D268" s="89" t="s">
        <v>169</v>
      </c>
      <c r="E268" s="90">
        <v>2</v>
      </c>
      <c r="F268" s="53"/>
      <c r="G268" s="53">
        <f t="shared" si="13"/>
        <v>0</v>
      </c>
      <c r="H268" s="53"/>
      <c r="I268" s="53">
        <f t="shared" si="16"/>
        <v>0</v>
      </c>
      <c r="J268" s="59">
        <f t="shared" si="17"/>
        <v>0</v>
      </c>
    </row>
    <row r="269" spans="2:10" s="27" customFormat="1" x14ac:dyDescent="0.25">
      <c r="B269" s="97" t="s">
        <v>479</v>
      </c>
      <c r="C269" s="94" t="s">
        <v>480</v>
      </c>
      <c r="D269" s="89" t="s">
        <v>172</v>
      </c>
      <c r="E269" s="90">
        <v>1</v>
      </c>
      <c r="F269" s="53"/>
      <c r="G269" s="53">
        <f t="shared" si="13"/>
        <v>0</v>
      </c>
      <c r="H269" s="53"/>
      <c r="I269" s="53">
        <f t="shared" si="16"/>
        <v>0</v>
      </c>
      <c r="J269" s="59">
        <f t="shared" si="17"/>
        <v>0</v>
      </c>
    </row>
    <row r="270" spans="2:10" s="27" customFormat="1" x14ac:dyDescent="0.25">
      <c r="B270" s="97" t="s">
        <v>481</v>
      </c>
      <c r="C270" s="94" t="s">
        <v>482</v>
      </c>
      <c r="D270" s="89" t="s">
        <v>172</v>
      </c>
      <c r="E270" s="90">
        <v>1</v>
      </c>
      <c r="F270" s="53"/>
      <c r="G270" s="53">
        <f t="shared" si="13"/>
        <v>0</v>
      </c>
      <c r="H270" s="53"/>
      <c r="I270" s="53">
        <f t="shared" si="16"/>
        <v>0</v>
      </c>
      <c r="J270" s="59">
        <f t="shared" si="17"/>
        <v>0</v>
      </c>
    </row>
    <row r="271" spans="2:10" s="27" customFormat="1" x14ac:dyDescent="0.25">
      <c r="B271" s="97" t="s">
        <v>483</v>
      </c>
      <c r="C271" s="94" t="s">
        <v>484</v>
      </c>
      <c r="D271" s="89" t="s">
        <v>172</v>
      </c>
      <c r="E271" s="90">
        <v>1</v>
      </c>
      <c r="F271" s="53"/>
      <c r="G271" s="53">
        <f t="shared" si="13"/>
        <v>0</v>
      </c>
      <c r="H271" s="53"/>
      <c r="I271" s="53">
        <f t="shared" si="16"/>
        <v>0</v>
      </c>
      <c r="J271" s="59">
        <f t="shared" si="17"/>
        <v>0</v>
      </c>
    </row>
    <row r="272" spans="2:10" s="27" customFormat="1" x14ac:dyDescent="0.25">
      <c r="B272" s="97" t="s">
        <v>485</v>
      </c>
      <c r="C272" s="94" t="s">
        <v>486</v>
      </c>
      <c r="D272" s="89" t="s">
        <v>172</v>
      </c>
      <c r="E272" s="90">
        <v>1</v>
      </c>
      <c r="F272" s="53"/>
      <c r="G272" s="53">
        <f t="shared" si="13"/>
        <v>0</v>
      </c>
      <c r="H272" s="53"/>
      <c r="I272" s="53">
        <f t="shared" si="16"/>
        <v>0</v>
      </c>
      <c r="J272" s="59">
        <f t="shared" si="17"/>
        <v>0</v>
      </c>
    </row>
    <row r="273" spans="2:10" s="27" customFormat="1" x14ac:dyDescent="0.25">
      <c r="B273" s="97" t="s">
        <v>487</v>
      </c>
      <c r="C273" s="88" t="s">
        <v>488</v>
      </c>
      <c r="D273" s="89" t="s">
        <v>172</v>
      </c>
      <c r="E273" s="90">
        <v>1</v>
      </c>
      <c r="F273" s="53"/>
      <c r="G273" s="53">
        <f t="shared" si="13"/>
        <v>0</v>
      </c>
      <c r="H273" s="53"/>
      <c r="I273" s="53">
        <f t="shared" si="16"/>
        <v>0</v>
      </c>
      <c r="J273" s="59">
        <f t="shared" si="17"/>
        <v>0</v>
      </c>
    </row>
    <row r="274" spans="2:10" s="27" customFormat="1" x14ac:dyDescent="0.25">
      <c r="B274" s="97" t="s">
        <v>489</v>
      </c>
      <c r="C274" s="88" t="s">
        <v>490</v>
      </c>
      <c r="D274" s="89" t="s">
        <v>172</v>
      </c>
      <c r="E274" s="90">
        <v>1</v>
      </c>
      <c r="F274" s="53"/>
      <c r="G274" s="53">
        <f t="shared" si="13"/>
        <v>0</v>
      </c>
      <c r="H274" s="53"/>
      <c r="I274" s="53">
        <f t="shared" si="16"/>
        <v>0</v>
      </c>
      <c r="J274" s="59">
        <f t="shared" si="17"/>
        <v>0</v>
      </c>
    </row>
    <row r="275" spans="2:10" s="27" customFormat="1" x14ac:dyDescent="0.25">
      <c r="B275" s="97" t="s">
        <v>491</v>
      </c>
      <c r="C275" s="88" t="s">
        <v>492</v>
      </c>
      <c r="D275" s="89" t="s">
        <v>172</v>
      </c>
      <c r="E275" s="90">
        <v>1</v>
      </c>
      <c r="F275" s="53"/>
      <c r="G275" s="53">
        <f t="shared" si="13"/>
        <v>0</v>
      </c>
      <c r="H275" s="53"/>
      <c r="I275" s="53">
        <f t="shared" si="16"/>
        <v>0</v>
      </c>
      <c r="J275" s="59">
        <f t="shared" si="17"/>
        <v>0</v>
      </c>
    </row>
    <row r="276" spans="2:10" s="27" customFormat="1" x14ac:dyDescent="0.25">
      <c r="B276" s="97" t="s">
        <v>493</v>
      </c>
      <c r="C276" s="94" t="s">
        <v>494</v>
      </c>
      <c r="D276" s="89" t="s">
        <v>172</v>
      </c>
      <c r="E276" s="90">
        <v>1</v>
      </c>
      <c r="F276" s="53"/>
      <c r="G276" s="53">
        <f t="shared" si="13"/>
        <v>0</v>
      </c>
      <c r="H276" s="53"/>
      <c r="I276" s="53">
        <f t="shared" si="16"/>
        <v>0</v>
      </c>
      <c r="J276" s="59">
        <f t="shared" si="17"/>
        <v>0</v>
      </c>
    </row>
    <row r="277" spans="2:10" s="27" customFormat="1" x14ac:dyDescent="0.25">
      <c r="B277" s="97" t="s">
        <v>495</v>
      </c>
      <c r="C277" s="94" t="s">
        <v>496</v>
      </c>
      <c r="D277" s="89" t="s">
        <v>172</v>
      </c>
      <c r="E277" s="90">
        <v>1</v>
      </c>
      <c r="F277" s="53"/>
      <c r="G277" s="53">
        <f t="shared" si="13"/>
        <v>0</v>
      </c>
      <c r="H277" s="53"/>
      <c r="I277" s="53">
        <f t="shared" si="16"/>
        <v>0</v>
      </c>
      <c r="J277" s="59">
        <f t="shared" si="17"/>
        <v>0</v>
      </c>
    </row>
    <row r="278" spans="2:10" s="27" customFormat="1" x14ac:dyDescent="0.25">
      <c r="B278" s="97" t="s">
        <v>497</v>
      </c>
      <c r="C278" s="94" t="s">
        <v>498</v>
      </c>
      <c r="D278" s="89" t="s">
        <v>172</v>
      </c>
      <c r="E278" s="90">
        <v>1</v>
      </c>
      <c r="F278" s="53"/>
      <c r="G278" s="53">
        <f t="shared" si="13"/>
        <v>0</v>
      </c>
      <c r="H278" s="53"/>
      <c r="I278" s="53">
        <f t="shared" si="16"/>
        <v>0</v>
      </c>
      <c r="J278" s="59">
        <f t="shared" si="17"/>
        <v>0</v>
      </c>
    </row>
    <row r="279" spans="2:10" s="27" customFormat="1" x14ac:dyDescent="0.25">
      <c r="B279" s="97" t="s">
        <v>499</v>
      </c>
      <c r="C279" s="94" t="s">
        <v>500</v>
      </c>
      <c r="D279" s="89" t="s">
        <v>172</v>
      </c>
      <c r="E279" s="90">
        <v>1</v>
      </c>
      <c r="F279" s="53"/>
      <c r="G279" s="53">
        <f t="shared" si="13"/>
        <v>0</v>
      </c>
      <c r="H279" s="53"/>
      <c r="I279" s="53">
        <f t="shared" si="16"/>
        <v>0</v>
      </c>
      <c r="J279" s="59">
        <f t="shared" si="17"/>
        <v>0</v>
      </c>
    </row>
    <row r="280" spans="2:10" s="27" customFormat="1" x14ac:dyDescent="0.25">
      <c r="B280" s="97" t="s">
        <v>501</v>
      </c>
      <c r="C280" s="94" t="s">
        <v>502</v>
      </c>
      <c r="D280" s="89" t="s">
        <v>172</v>
      </c>
      <c r="E280" s="90">
        <v>1</v>
      </c>
      <c r="F280" s="53"/>
      <c r="G280" s="53">
        <f t="shared" si="13"/>
        <v>0</v>
      </c>
      <c r="H280" s="53"/>
      <c r="I280" s="53">
        <f t="shared" si="16"/>
        <v>0</v>
      </c>
      <c r="J280" s="59">
        <f t="shared" si="17"/>
        <v>0</v>
      </c>
    </row>
    <row r="281" spans="2:10" s="27" customFormat="1" x14ac:dyDescent="0.25">
      <c r="B281" s="97" t="s">
        <v>503</v>
      </c>
      <c r="C281" s="94" t="s">
        <v>504</v>
      </c>
      <c r="D281" s="89" t="s">
        <v>172</v>
      </c>
      <c r="E281" s="90">
        <v>1</v>
      </c>
      <c r="F281" s="53"/>
      <c r="G281" s="53">
        <f t="shared" si="13"/>
        <v>0</v>
      </c>
      <c r="H281" s="53"/>
      <c r="I281" s="53">
        <f t="shared" si="16"/>
        <v>0</v>
      </c>
      <c r="J281" s="59">
        <f t="shared" si="17"/>
        <v>0</v>
      </c>
    </row>
    <row r="282" spans="2:10" s="27" customFormat="1" x14ac:dyDescent="0.25">
      <c r="B282" s="97" t="s">
        <v>505</v>
      </c>
      <c r="C282" s="94" t="s">
        <v>506</v>
      </c>
      <c r="D282" s="89" t="s">
        <v>172</v>
      </c>
      <c r="E282" s="90">
        <v>1</v>
      </c>
      <c r="F282" s="53"/>
      <c r="G282" s="53">
        <f t="shared" si="13"/>
        <v>0</v>
      </c>
      <c r="H282" s="53"/>
      <c r="I282" s="53">
        <f t="shared" si="16"/>
        <v>0</v>
      </c>
      <c r="J282" s="59">
        <f t="shared" si="17"/>
        <v>0</v>
      </c>
    </row>
    <row r="283" spans="2:10" s="27" customFormat="1" x14ac:dyDescent="0.25">
      <c r="B283" s="97" t="s">
        <v>507</v>
      </c>
      <c r="C283" s="94" t="s">
        <v>192</v>
      </c>
      <c r="D283" s="89" t="s">
        <v>172</v>
      </c>
      <c r="E283" s="90">
        <v>14</v>
      </c>
      <c r="F283" s="53"/>
      <c r="G283" s="53">
        <f t="shared" si="13"/>
        <v>0</v>
      </c>
      <c r="H283" s="53"/>
      <c r="I283" s="53">
        <f t="shared" si="16"/>
        <v>0</v>
      </c>
      <c r="J283" s="59">
        <f t="shared" si="17"/>
        <v>0</v>
      </c>
    </row>
    <row r="284" spans="2:10" s="27" customFormat="1" x14ac:dyDescent="0.25">
      <c r="B284" s="97"/>
      <c r="C284" s="94"/>
      <c r="D284" s="89"/>
      <c r="E284" s="90"/>
      <c r="F284" s="53"/>
      <c r="G284" s="53">
        <f t="shared" ref="G284:G299" si="18">F284*E284</f>
        <v>0</v>
      </c>
      <c r="H284" s="53"/>
      <c r="I284" s="53">
        <f t="shared" si="16"/>
        <v>0</v>
      </c>
      <c r="J284" s="59">
        <f t="shared" si="17"/>
        <v>0</v>
      </c>
    </row>
    <row r="285" spans="2:10" s="27" customFormat="1" x14ac:dyDescent="0.25">
      <c r="B285" s="98" t="s">
        <v>508</v>
      </c>
      <c r="C285" s="95" t="s">
        <v>509</v>
      </c>
      <c r="D285" s="89"/>
      <c r="E285" s="90"/>
      <c r="F285" s="53"/>
      <c r="G285" s="53">
        <f t="shared" si="18"/>
        <v>0</v>
      </c>
      <c r="H285" s="53"/>
      <c r="I285" s="53">
        <f t="shared" si="16"/>
        <v>0</v>
      </c>
      <c r="J285" s="59">
        <f t="shared" si="17"/>
        <v>0</v>
      </c>
    </row>
    <row r="286" spans="2:10" s="27" customFormat="1" x14ac:dyDescent="0.25">
      <c r="B286" s="97" t="s">
        <v>510</v>
      </c>
      <c r="C286" s="94" t="s">
        <v>511</v>
      </c>
      <c r="D286" s="89" t="s">
        <v>169</v>
      </c>
      <c r="E286" s="90">
        <v>1</v>
      </c>
      <c r="F286" s="53"/>
      <c r="G286" s="53">
        <f t="shared" si="18"/>
        <v>0</v>
      </c>
      <c r="H286" s="53"/>
      <c r="I286" s="53">
        <f t="shared" si="16"/>
        <v>0</v>
      </c>
      <c r="J286" s="59">
        <f t="shared" si="17"/>
        <v>0</v>
      </c>
    </row>
    <row r="287" spans="2:10" s="27" customFormat="1" x14ac:dyDescent="0.25">
      <c r="B287" s="97" t="s">
        <v>512</v>
      </c>
      <c r="C287" s="94" t="s">
        <v>513</v>
      </c>
      <c r="D287" s="89" t="s">
        <v>169</v>
      </c>
      <c r="E287" s="90">
        <v>1</v>
      </c>
      <c r="F287" s="53"/>
      <c r="G287" s="53">
        <f t="shared" si="18"/>
        <v>0</v>
      </c>
      <c r="H287" s="53"/>
      <c r="I287" s="53">
        <f t="shared" si="16"/>
        <v>0</v>
      </c>
      <c r="J287" s="59">
        <f t="shared" si="17"/>
        <v>0</v>
      </c>
    </row>
    <row r="288" spans="2:10" s="27" customFormat="1" x14ac:dyDescent="0.25">
      <c r="B288" s="97" t="s">
        <v>514</v>
      </c>
      <c r="C288" s="94" t="s">
        <v>515</v>
      </c>
      <c r="D288" s="89" t="s">
        <v>169</v>
      </c>
      <c r="E288" s="90">
        <v>1</v>
      </c>
      <c r="F288" s="53"/>
      <c r="G288" s="53">
        <f t="shared" si="18"/>
        <v>0</v>
      </c>
      <c r="H288" s="53"/>
      <c r="I288" s="53">
        <f t="shared" si="16"/>
        <v>0</v>
      </c>
      <c r="J288" s="59">
        <f t="shared" si="17"/>
        <v>0</v>
      </c>
    </row>
    <row r="289" spans="2:10" s="27" customFormat="1" x14ac:dyDescent="0.25">
      <c r="B289" s="97"/>
      <c r="C289" s="94"/>
      <c r="D289" s="89"/>
      <c r="E289" s="90"/>
      <c r="F289" s="53"/>
      <c r="G289" s="53"/>
      <c r="H289" s="53"/>
      <c r="I289" s="53"/>
      <c r="J289" s="59"/>
    </row>
    <row r="290" spans="2:10" s="27" customFormat="1" x14ac:dyDescent="0.2">
      <c r="B290" s="75" t="s">
        <v>516</v>
      </c>
      <c r="C290" s="76" t="s">
        <v>517</v>
      </c>
      <c r="D290" s="77"/>
      <c r="E290" s="99"/>
      <c r="F290" s="78"/>
      <c r="G290" s="79">
        <f>SUM(G291:G346)</f>
        <v>0</v>
      </c>
      <c r="H290" s="79"/>
      <c r="I290" s="79">
        <f>SUM(I291:I346)</f>
        <v>0</v>
      </c>
      <c r="J290" s="80">
        <f>SUM(J291:J346)</f>
        <v>0</v>
      </c>
    </row>
    <row r="291" spans="2:10" s="27" customFormat="1" x14ac:dyDescent="0.2">
      <c r="B291" s="81"/>
      <c r="C291" s="82"/>
      <c r="D291" s="83"/>
      <c r="E291" s="100"/>
      <c r="F291" s="84"/>
      <c r="G291" s="84"/>
      <c r="H291" s="84"/>
      <c r="I291" s="84"/>
      <c r="J291" s="101"/>
    </row>
    <row r="292" spans="2:10" s="27" customFormat="1" x14ac:dyDescent="0.25">
      <c r="B292" s="98" t="s">
        <v>518</v>
      </c>
      <c r="C292" s="102" t="s">
        <v>519</v>
      </c>
      <c r="D292" s="89"/>
      <c r="E292" s="90"/>
      <c r="F292" s="53"/>
      <c r="G292" s="53">
        <f t="shared" ref="G292:G355" si="19">F292*E292</f>
        <v>0</v>
      </c>
      <c r="H292" s="53"/>
      <c r="I292" s="53">
        <f t="shared" ref="I292:I355" si="20">H292*E292</f>
        <v>0</v>
      </c>
      <c r="J292" s="59">
        <f t="shared" ref="J292:J355" si="21">I292+G292</f>
        <v>0</v>
      </c>
    </row>
    <row r="293" spans="2:10" s="27" customFormat="1" x14ac:dyDescent="0.25">
      <c r="B293" s="97" t="s">
        <v>520</v>
      </c>
      <c r="C293" s="88" t="s">
        <v>521</v>
      </c>
      <c r="D293" s="89" t="s">
        <v>169</v>
      </c>
      <c r="E293" s="90">
        <v>1</v>
      </c>
      <c r="F293" s="53"/>
      <c r="G293" s="53">
        <f t="shared" si="19"/>
        <v>0</v>
      </c>
      <c r="H293" s="53"/>
      <c r="I293" s="53">
        <f t="shared" si="20"/>
        <v>0</v>
      </c>
      <c r="J293" s="59">
        <f t="shared" si="21"/>
        <v>0</v>
      </c>
    </row>
    <row r="294" spans="2:10" s="27" customFormat="1" x14ac:dyDescent="0.25">
      <c r="B294" s="97" t="s">
        <v>522</v>
      </c>
      <c r="C294" s="88" t="s">
        <v>523</v>
      </c>
      <c r="D294" s="89" t="s">
        <v>172</v>
      </c>
      <c r="E294" s="90">
        <v>1</v>
      </c>
      <c r="F294" s="53"/>
      <c r="G294" s="53">
        <f t="shared" si="19"/>
        <v>0</v>
      </c>
      <c r="H294" s="53"/>
      <c r="I294" s="53">
        <f t="shared" si="20"/>
        <v>0</v>
      </c>
      <c r="J294" s="59">
        <f t="shared" si="21"/>
        <v>0</v>
      </c>
    </row>
    <row r="295" spans="2:10" s="27" customFormat="1" x14ac:dyDescent="0.25">
      <c r="B295" s="97"/>
      <c r="C295" s="88"/>
      <c r="D295" s="89"/>
      <c r="E295" s="90"/>
      <c r="F295" s="53"/>
      <c r="G295" s="53">
        <f t="shared" si="19"/>
        <v>0</v>
      </c>
      <c r="H295" s="53"/>
      <c r="I295" s="53">
        <f t="shared" si="20"/>
        <v>0</v>
      </c>
      <c r="J295" s="59">
        <f t="shared" si="21"/>
        <v>0</v>
      </c>
    </row>
    <row r="296" spans="2:10" s="27" customFormat="1" x14ac:dyDescent="0.25">
      <c r="B296" s="98" t="s">
        <v>524</v>
      </c>
      <c r="C296" s="102" t="s">
        <v>525</v>
      </c>
      <c r="D296" s="89"/>
      <c r="E296" s="90"/>
      <c r="F296" s="53"/>
      <c r="G296" s="53">
        <f t="shared" si="19"/>
        <v>0</v>
      </c>
      <c r="H296" s="53"/>
      <c r="I296" s="53">
        <f t="shared" si="20"/>
        <v>0</v>
      </c>
      <c r="J296" s="59">
        <f t="shared" si="21"/>
        <v>0</v>
      </c>
    </row>
    <row r="297" spans="2:10" s="27" customFormat="1" x14ac:dyDescent="0.25">
      <c r="B297" s="97" t="s">
        <v>526</v>
      </c>
      <c r="C297" s="88" t="s">
        <v>527</v>
      </c>
      <c r="D297" s="89" t="s">
        <v>169</v>
      </c>
      <c r="E297" s="90">
        <v>1</v>
      </c>
      <c r="F297" s="53"/>
      <c r="G297" s="53">
        <f t="shared" si="19"/>
        <v>0</v>
      </c>
      <c r="H297" s="53"/>
      <c r="I297" s="53">
        <f t="shared" si="20"/>
        <v>0</v>
      </c>
      <c r="J297" s="59">
        <f t="shared" si="21"/>
        <v>0</v>
      </c>
    </row>
    <row r="298" spans="2:10" s="27" customFormat="1" x14ac:dyDescent="0.25">
      <c r="B298" s="97" t="s">
        <v>528</v>
      </c>
      <c r="C298" s="88" t="s">
        <v>529</v>
      </c>
      <c r="D298" s="89" t="s">
        <v>172</v>
      </c>
      <c r="E298" s="90">
        <v>1</v>
      </c>
      <c r="F298" s="53"/>
      <c r="G298" s="53">
        <f t="shared" si="19"/>
        <v>0</v>
      </c>
      <c r="H298" s="53"/>
      <c r="I298" s="53">
        <f t="shared" si="20"/>
        <v>0</v>
      </c>
      <c r="J298" s="59">
        <f t="shared" si="21"/>
        <v>0</v>
      </c>
    </row>
    <row r="299" spans="2:10" s="27" customFormat="1" x14ac:dyDescent="0.25">
      <c r="B299" s="97"/>
      <c r="C299" s="88"/>
      <c r="D299" s="89"/>
      <c r="E299" s="90"/>
      <c r="F299" s="53"/>
      <c r="G299" s="53">
        <f t="shared" si="19"/>
        <v>0</v>
      </c>
      <c r="H299" s="53"/>
      <c r="I299" s="53">
        <f t="shared" si="20"/>
        <v>0</v>
      </c>
      <c r="J299" s="59">
        <f t="shared" si="21"/>
        <v>0</v>
      </c>
    </row>
    <row r="300" spans="2:10" s="27" customFormat="1" x14ac:dyDescent="0.25">
      <c r="B300" s="98" t="s">
        <v>530</v>
      </c>
      <c r="C300" s="102" t="s">
        <v>531</v>
      </c>
      <c r="D300" s="89"/>
      <c r="E300" s="90"/>
      <c r="F300" s="53"/>
      <c r="G300" s="53">
        <f t="shared" si="19"/>
        <v>0</v>
      </c>
      <c r="H300" s="53"/>
      <c r="I300" s="53">
        <f t="shared" si="20"/>
        <v>0</v>
      </c>
      <c r="J300" s="59">
        <f t="shared" si="21"/>
        <v>0</v>
      </c>
    </row>
    <row r="301" spans="2:10" s="27" customFormat="1" x14ac:dyDescent="0.25">
      <c r="B301" s="97" t="s">
        <v>532</v>
      </c>
      <c r="C301" s="88" t="s">
        <v>533</v>
      </c>
      <c r="D301" s="89" t="s">
        <v>169</v>
      </c>
      <c r="E301" s="90">
        <v>1</v>
      </c>
      <c r="F301" s="53"/>
      <c r="G301" s="53">
        <f t="shared" si="19"/>
        <v>0</v>
      </c>
      <c r="H301" s="53"/>
      <c r="I301" s="53">
        <f t="shared" si="20"/>
        <v>0</v>
      </c>
      <c r="J301" s="59">
        <f t="shared" si="21"/>
        <v>0</v>
      </c>
    </row>
    <row r="302" spans="2:10" s="27" customFormat="1" x14ac:dyDescent="0.25">
      <c r="B302" s="97" t="s">
        <v>534</v>
      </c>
      <c r="C302" s="88" t="s">
        <v>535</v>
      </c>
      <c r="D302" s="89" t="s">
        <v>172</v>
      </c>
      <c r="E302" s="90">
        <v>1</v>
      </c>
      <c r="F302" s="53"/>
      <c r="G302" s="53">
        <f t="shared" si="19"/>
        <v>0</v>
      </c>
      <c r="H302" s="53"/>
      <c r="I302" s="53">
        <f t="shared" si="20"/>
        <v>0</v>
      </c>
      <c r="J302" s="59">
        <f t="shared" si="21"/>
        <v>0</v>
      </c>
    </row>
    <row r="303" spans="2:10" s="27" customFormat="1" x14ac:dyDescent="0.25">
      <c r="B303" s="97"/>
      <c r="C303" s="88"/>
      <c r="D303" s="89"/>
      <c r="E303" s="90"/>
      <c r="F303" s="53"/>
      <c r="G303" s="53">
        <f t="shared" si="19"/>
        <v>0</v>
      </c>
      <c r="H303" s="53"/>
      <c r="I303" s="53">
        <f t="shared" si="20"/>
        <v>0</v>
      </c>
      <c r="J303" s="59">
        <f t="shared" si="21"/>
        <v>0</v>
      </c>
    </row>
    <row r="304" spans="2:10" s="27" customFormat="1" x14ac:dyDescent="0.25">
      <c r="B304" s="98" t="s">
        <v>536</v>
      </c>
      <c r="C304" s="102" t="s">
        <v>537</v>
      </c>
      <c r="D304" s="89"/>
      <c r="E304" s="90"/>
      <c r="F304" s="53"/>
      <c r="G304" s="53">
        <f t="shared" si="19"/>
        <v>0</v>
      </c>
      <c r="H304" s="53"/>
      <c r="I304" s="53">
        <f t="shared" si="20"/>
        <v>0</v>
      </c>
      <c r="J304" s="59">
        <f t="shared" si="21"/>
        <v>0</v>
      </c>
    </row>
    <row r="305" spans="2:10" s="27" customFormat="1" x14ac:dyDescent="0.25">
      <c r="B305" s="97" t="s">
        <v>538</v>
      </c>
      <c r="C305" s="88" t="s">
        <v>539</v>
      </c>
      <c r="D305" s="89" t="s">
        <v>169</v>
      </c>
      <c r="E305" s="90">
        <v>1</v>
      </c>
      <c r="F305" s="53"/>
      <c r="G305" s="53">
        <f t="shared" si="19"/>
        <v>0</v>
      </c>
      <c r="H305" s="53"/>
      <c r="I305" s="53">
        <f t="shared" si="20"/>
        <v>0</v>
      </c>
      <c r="J305" s="59">
        <f t="shared" si="21"/>
        <v>0</v>
      </c>
    </row>
    <row r="306" spans="2:10" s="27" customFormat="1" x14ac:dyDescent="0.25">
      <c r="B306" s="97" t="s">
        <v>540</v>
      </c>
      <c r="C306" s="88" t="s">
        <v>541</v>
      </c>
      <c r="D306" s="89" t="s">
        <v>172</v>
      </c>
      <c r="E306" s="90">
        <v>1</v>
      </c>
      <c r="F306" s="53"/>
      <c r="G306" s="53">
        <f t="shared" si="19"/>
        <v>0</v>
      </c>
      <c r="H306" s="53"/>
      <c r="I306" s="53">
        <f t="shared" si="20"/>
        <v>0</v>
      </c>
      <c r="J306" s="59">
        <f t="shared" si="21"/>
        <v>0</v>
      </c>
    </row>
    <row r="307" spans="2:10" s="27" customFormat="1" x14ac:dyDescent="0.25">
      <c r="B307" s="97"/>
      <c r="C307" s="88"/>
      <c r="D307" s="89"/>
      <c r="E307" s="90"/>
      <c r="F307" s="53"/>
      <c r="G307" s="53">
        <f t="shared" si="19"/>
        <v>0</v>
      </c>
      <c r="H307" s="53"/>
      <c r="I307" s="53">
        <f t="shared" si="20"/>
        <v>0</v>
      </c>
      <c r="J307" s="59">
        <f t="shared" si="21"/>
        <v>0</v>
      </c>
    </row>
    <row r="308" spans="2:10" s="27" customFormat="1" x14ac:dyDescent="0.25">
      <c r="B308" s="103" t="s">
        <v>542</v>
      </c>
      <c r="C308" s="102" t="s">
        <v>543</v>
      </c>
      <c r="D308" s="89"/>
      <c r="E308" s="90"/>
      <c r="F308" s="53"/>
      <c r="G308" s="53">
        <f t="shared" si="19"/>
        <v>0</v>
      </c>
      <c r="H308" s="53"/>
      <c r="I308" s="53">
        <f t="shared" si="20"/>
        <v>0</v>
      </c>
      <c r="J308" s="59">
        <f t="shared" si="21"/>
        <v>0</v>
      </c>
    </row>
    <row r="309" spans="2:10" s="27" customFormat="1" x14ac:dyDescent="0.25">
      <c r="B309" s="104" t="s">
        <v>544</v>
      </c>
      <c r="C309" s="88" t="s">
        <v>545</v>
      </c>
      <c r="D309" s="89" t="s">
        <v>169</v>
      </c>
      <c r="E309" s="90">
        <v>1</v>
      </c>
      <c r="F309" s="53"/>
      <c r="G309" s="53">
        <f t="shared" si="19"/>
        <v>0</v>
      </c>
      <c r="H309" s="53"/>
      <c r="I309" s="53">
        <f t="shared" si="20"/>
        <v>0</v>
      </c>
      <c r="J309" s="59">
        <f t="shared" si="21"/>
        <v>0</v>
      </c>
    </row>
    <row r="310" spans="2:10" s="27" customFormat="1" x14ac:dyDescent="0.25">
      <c r="B310" s="104" t="s">
        <v>546</v>
      </c>
      <c r="C310" s="88" t="s">
        <v>547</v>
      </c>
      <c r="D310" s="89" t="s">
        <v>172</v>
      </c>
      <c r="E310" s="90">
        <v>1</v>
      </c>
      <c r="F310" s="53"/>
      <c r="G310" s="53">
        <f t="shared" si="19"/>
        <v>0</v>
      </c>
      <c r="H310" s="53"/>
      <c r="I310" s="53">
        <f t="shared" si="20"/>
        <v>0</v>
      </c>
      <c r="J310" s="59">
        <f t="shared" si="21"/>
        <v>0</v>
      </c>
    </row>
    <row r="311" spans="2:10" s="27" customFormat="1" x14ac:dyDescent="0.25">
      <c r="B311" s="103"/>
      <c r="C311" s="88"/>
      <c r="D311" s="89"/>
      <c r="E311" s="90"/>
      <c r="F311" s="53"/>
      <c r="G311" s="53">
        <f t="shared" si="19"/>
        <v>0</v>
      </c>
      <c r="H311" s="53"/>
      <c r="I311" s="53">
        <f t="shared" si="20"/>
        <v>0</v>
      </c>
      <c r="J311" s="59">
        <f t="shared" si="21"/>
        <v>0</v>
      </c>
    </row>
    <row r="312" spans="2:10" s="27" customFormat="1" x14ac:dyDescent="0.25">
      <c r="B312" s="103" t="s">
        <v>548</v>
      </c>
      <c r="C312" s="102" t="s">
        <v>549</v>
      </c>
      <c r="D312" s="89"/>
      <c r="E312" s="90"/>
      <c r="F312" s="53"/>
      <c r="G312" s="53">
        <f t="shared" si="19"/>
        <v>0</v>
      </c>
      <c r="H312" s="53"/>
      <c r="I312" s="53">
        <f t="shared" si="20"/>
        <v>0</v>
      </c>
      <c r="J312" s="59">
        <f t="shared" si="21"/>
        <v>0</v>
      </c>
    </row>
    <row r="313" spans="2:10" s="27" customFormat="1" x14ac:dyDescent="0.25">
      <c r="B313" s="104" t="s">
        <v>550</v>
      </c>
      <c r="C313" s="88" t="s">
        <v>551</v>
      </c>
      <c r="D313" s="89" t="s">
        <v>169</v>
      </c>
      <c r="E313" s="90">
        <v>1</v>
      </c>
      <c r="F313" s="53"/>
      <c r="G313" s="53">
        <f t="shared" si="19"/>
        <v>0</v>
      </c>
      <c r="H313" s="53"/>
      <c r="I313" s="53">
        <f t="shared" si="20"/>
        <v>0</v>
      </c>
      <c r="J313" s="59">
        <f t="shared" si="21"/>
        <v>0</v>
      </c>
    </row>
    <row r="314" spans="2:10" s="27" customFormat="1" x14ac:dyDescent="0.25">
      <c r="B314" s="104" t="s">
        <v>552</v>
      </c>
      <c r="C314" s="88" t="s">
        <v>553</v>
      </c>
      <c r="D314" s="89" t="s">
        <v>172</v>
      </c>
      <c r="E314" s="90">
        <v>1</v>
      </c>
      <c r="F314" s="53"/>
      <c r="G314" s="53">
        <f t="shared" si="19"/>
        <v>0</v>
      </c>
      <c r="H314" s="53"/>
      <c r="I314" s="53">
        <f t="shared" si="20"/>
        <v>0</v>
      </c>
      <c r="J314" s="59">
        <f t="shared" si="21"/>
        <v>0</v>
      </c>
    </row>
    <row r="315" spans="2:10" s="27" customFormat="1" x14ac:dyDescent="0.25">
      <c r="B315" s="103"/>
      <c r="C315" s="88"/>
      <c r="D315" s="89"/>
      <c r="E315" s="90"/>
      <c r="F315" s="53"/>
      <c r="G315" s="53">
        <f t="shared" si="19"/>
        <v>0</v>
      </c>
      <c r="H315" s="53"/>
      <c r="I315" s="53">
        <f t="shared" si="20"/>
        <v>0</v>
      </c>
      <c r="J315" s="59">
        <f t="shared" si="21"/>
        <v>0</v>
      </c>
    </row>
    <row r="316" spans="2:10" s="27" customFormat="1" x14ac:dyDescent="0.25">
      <c r="B316" s="103" t="s">
        <v>554</v>
      </c>
      <c r="C316" s="102" t="s">
        <v>555</v>
      </c>
      <c r="D316" s="89"/>
      <c r="E316" s="90"/>
      <c r="F316" s="53"/>
      <c r="G316" s="53">
        <f>F316*E316</f>
        <v>0</v>
      </c>
      <c r="H316" s="53"/>
      <c r="I316" s="53">
        <f>H316*E316</f>
        <v>0</v>
      </c>
      <c r="J316" s="59">
        <f>I316+G316</f>
        <v>0</v>
      </c>
    </row>
    <row r="317" spans="2:10" s="27" customFormat="1" x14ac:dyDescent="0.25">
      <c r="B317" s="104" t="s">
        <v>556</v>
      </c>
      <c r="C317" s="88" t="s">
        <v>557</v>
      </c>
      <c r="D317" s="89" t="s">
        <v>169</v>
      </c>
      <c r="E317" s="90">
        <v>1</v>
      </c>
      <c r="F317" s="53"/>
      <c r="G317" s="53">
        <f>F317*E317</f>
        <v>0</v>
      </c>
      <c r="H317" s="53"/>
      <c r="I317" s="53">
        <f>H317*E317</f>
        <v>0</v>
      </c>
      <c r="J317" s="59">
        <f>I317+G317</f>
        <v>0</v>
      </c>
    </row>
    <row r="318" spans="2:10" s="27" customFormat="1" x14ac:dyDescent="0.25">
      <c r="B318" s="104" t="s">
        <v>558</v>
      </c>
      <c r="C318" s="88" t="s">
        <v>559</v>
      </c>
      <c r="D318" s="89" t="s">
        <v>172</v>
      </c>
      <c r="E318" s="90">
        <v>1</v>
      </c>
      <c r="F318" s="53"/>
      <c r="G318" s="53">
        <f>F318*E318</f>
        <v>0</v>
      </c>
      <c r="H318" s="53"/>
      <c r="I318" s="53">
        <f>H318*E318</f>
        <v>0</v>
      </c>
      <c r="J318" s="59">
        <f>I318+G318</f>
        <v>0</v>
      </c>
    </row>
    <row r="319" spans="2:10" s="27" customFormat="1" x14ac:dyDescent="0.25">
      <c r="B319" s="103"/>
      <c r="C319" s="88"/>
      <c r="D319" s="89"/>
      <c r="E319" s="90"/>
      <c r="F319" s="53"/>
      <c r="G319" s="53"/>
      <c r="H319" s="53"/>
      <c r="I319" s="53"/>
      <c r="J319" s="59"/>
    </row>
    <row r="320" spans="2:10" s="27" customFormat="1" x14ac:dyDescent="0.25">
      <c r="B320" s="103" t="s">
        <v>560</v>
      </c>
      <c r="C320" s="102" t="s">
        <v>561</v>
      </c>
      <c r="D320" s="89"/>
      <c r="E320" s="90"/>
      <c r="F320" s="53"/>
      <c r="G320" s="53">
        <f t="shared" ref="G320:G330" si="22">F320*E320</f>
        <v>0</v>
      </c>
      <c r="H320" s="53"/>
      <c r="I320" s="53">
        <f t="shared" ref="I320:I330" si="23">H320*E320</f>
        <v>0</v>
      </c>
      <c r="J320" s="59">
        <f t="shared" ref="J320:J330" si="24">I320+G320</f>
        <v>0</v>
      </c>
    </row>
    <row r="321" spans="2:10" s="27" customFormat="1" x14ac:dyDescent="0.25">
      <c r="B321" s="104" t="s">
        <v>562</v>
      </c>
      <c r="C321" s="88" t="s">
        <v>563</v>
      </c>
      <c r="D321" s="89" t="s">
        <v>169</v>
      </c>
      <c r="E321" s="90">
        <v>1</v>
      </c>
      <c r="F321" s="53"/>
      <c r="G321" s="53">
        <f t="shared" si="22"/>
        <v>0</v>
      </c>
      <c r="H321" s="53"/>
      <c r="I321" s="53">
        <f t="shared" si="23"/>
        <v>0</v>
      </c>
      <c r="J321" s="59">
        <f t="shared" si="24"/>
        <v>0</v>
      </c>
    </row>
    <row r="322" spans="2:10" s="27" customFormat="1" x14ac:dyDescent="0.25">
      <c r="B322" s="104" t="s">
        <v>564</v>
      </c>
      <c r="C322" s="88" t="s">
        <v>565</v>
      </c>
      <c r="D322" s="89" t="s">
        <v>172</v>
      </c>
      <c r="E322" s="90">
        <v>1</v>
      </c>
      <c r="F322" s="53"/>
      <c r="G322" s="53">
        <f t="shared" si="22"/>
        <v>0</v>
      </c>
      <c r="H322" s="53"/>
      <c r="I322" s="53">
        <f t="shared" si="23"/>
        <v>0</v>
      </c>
      <c r="J322" s="59">
        <f t="shared" si="24"/>
        <v>0</v>
      </c>
    </row>
    <row r="323" spans="2:10" s="27" customFormat="1" x14ac:dyDescent="0.25">
      <c r="B323" s="103"/>
      <c r="C323" s="88"/>
      <c r="D323" s="89"/>
      <c r="E323" s="90"/>
      <c r="F323" s="53"/>
      <c r="G323" s="53">
        <f t="shared" si="22"/>
        <v>0</v>
      </c>
      <c r="H323" s="53"/>
      <c r="I323" s="53">
        <f t="shared" si="23"/>
        <v>0</v>
      </c>
      <c r="J323" s="59">
        <f t="shared" si="24"/>
        <v>0</v>
      </c>
    </row>
    <row r="324" spans="2:10" s="27" customFormat="1" x14ac:dyDescent="0.25">
      <c r="B324" s="103" t="s">
        <v>566</v>
      </c>
      <c r="C324" s="102" t="s">
        <v>567</v>
      </c>
      <c r="D324" s="89"/>
      <c r="E324" s="90"/>
      <c r="F324" s="53"/>
      <c r="G324" s="53">
        <f t="shared" si="22"/>
        <v>0</v>
      </c>
      <c r="H324" s="53"/>
      <c r="I324" s="53">
        <f t="shared" si="23"/>
        <v>0</v>
      </c>
      <c r="J324" s="59">
        <f t="shared" si="24"/>
        <v>0</v>
      </c>
    </row>
    <row r="325" spans="2:10" s="27" customFormat="1" x14ac:dyDescent="0.25">
      <c r="B325" s="104" t="s">
        <v>568</v>
      </c>
      <c r="C325" s="88" t="s">
        <v>569</v>
      </c>
      <c r="D325" s="89" t="s">
        <v>169</v>
      </c>
      <c r="E325" s="90">
        <v>1</v>
      </c>
      <c r="F325" s="53"/>
      <c r="G325" s="53">
        <f t="shared" si="22"/>
        <v>0</v>
      </c>
      <c r="H325" s="53"/>
      <c r="I325" s="53">
        <f t="shared" si="23"/>
        <v>0</v>
      </c>
      <c r="J325" s="59">
        <f t="shared" si="24"/>
        <v>0</v>
      </c>
    </row>
    <row r="326" spans="2:10" s="27" customFormat="1" x14ac:dyDescent="0.25">
      <c r="B326" s="104" t="s">
        <v>570</v>
      </c>
      <c r="C326" s="88" t="s">
        <v>571</v>
      </c>
      <c r="D326" s="89" t="s">
        <v>172</v>
      </c>
      <c r="E326" s="90">
        <v>1</v>
      </c>
      <c r="F326" s="53"/>
      <c r="G326" s="53">
        <f t="shared" si="22"/>
        <v>0</v>
      </c>
      <c r="H326" s="53"/>
      <c r="I326" s="53">
        <f t="shared" si="23"/>
        <v>0</v>
      </c>
      <c r="J326" s="59">
        <f t="shared" si="24"/>
        <v>0</v>
      </c>
    </row>
    <row r="327" spans="2:10" s="27" customFormat="1" x14ac:dyDescent="0.25">
      <c r="B327" s="103"/>
      <c r="C327" s="88"/>
      <c r="D327" s="89"/>
      <c r="E327" s="90"/>
      <c r="F327" s="53"/>
      <c r="G327" s="53">
        <f t="shared" si="22"/>
        <v>0</v>
      </c>
      <c r="H327" s="53"/>
      <c r="I327" s="53">
        <f t="shared" si="23"/>
        <v>0</v>
      </c>
      <c r="J327" s="59">
        <f t="shared" si="24"/>
        <v>0</v>
      </c>
    </row>
    <row r="328" spans="2:10" s="27" customFormat="1" x14ac:dyDescent="0.25">
      <c r="B328" s="103" t="s">
        <v>572</v>
      </c>
      <c r="C328" s="102" t="s">
        <v>573</v>
      </c>
      <c r="D328" s="89"/>
      <c r="E328" s="90"/>
      <c r="F328" s="53"/>
      <c r="G328" s="53">
        <f t="shared" si="22"/>
        <v>0</v>
      </c>
      <c r="H328" s="53"/>
      <c r="I328" s="53">
        <f t="shared" si="23"/>
        <v>0</v>
      </c>
      <c r="J328" s="59">
        <f t="shared" si="24"/>
        <v>0</v>
      </c>
    </row>
    <row r="329" spans="2:10" s="27" customFormat="1" x14ac:dyDescent="0.25">
      <c r="B329" s="104" t="s">
        <v>574</v>
      </c>
      <c r="C329" s="88" t="s">
        <v>575</v>
      </c>
      <c r="D329" s="89" t="s">
        <v>169</v>
      </c>
      <c r="E329" s="90">
        <v>1</v>
      </c>
      <c r="F329" s="53"/>
      <c r="G329" s="53">
        <f t="shared" si="22"/>
        <v>0</v>
      </c>
      <c r="H329" s="53"/>
      <c r="I329" s="53">
        <f t="shared" si="23"/>
        <v>0</v>
      </c>
      <c r="J329" s="59">
        <f t="shared" si="24"/>
        <v>0</v>
      </c>
    </row>
    <row r="330" spans="2:10" s="27" customFormat="1" x14ac:dyDescent="0.25">
      <c r="B330" s="104" t="s">
        <v>576</v>
      </c>
      <c r="C330" s="88" t="s">
        <v>577</v>
      </c>
      <c r="D330" s="89" t="s">
        <v>172</v>
      </c>
      <c r="E330" s="90">
        <v>1</v>
      </c>
      <c r="F330" s="53"/>
      <c r="G330" s="53">
        <f t="shared" si="22"/>
        <v>0</v>
      </c>
      <c r="H330" s="53"/>
      <c r="I330" s="53">
        <f t="shared" si="23"/>
        <v>0</v>
      </c>
      <c r="J330" s="59">
        <f t="shared" si="24"/>
        <v>0</v>
      </c>
    </row>
    <row r="331" spans="2:10" s="27" customFormat="1" x14ac:dyDescent="0.25">
      <c r="B331" s="104"/>
      <c r="C331" s="88"/>
      <c r="D331" s="89"/>
      <c r="E331" s="90"/>
      <c r="F331" s="53"/>
      <c r="G331" s="53"/>
      <c r="H331" s="53"/>
      <c r="I331" s="53"/>
      <c r="J331" s="59"/>
    </row>
    <row r="332" spans="2:10" s="27" customFormat="1" x14ac:dyDescent="0.25">
      <c r="B332" s="96" t="s">
        <v>578</v>
      </c>
      <c r="C332" s="102" t="s">
        <v>579</v>
      </c>
      <c r="D332" s="89"/>
      <c r="E332" s="90"/>
      <c r="F332" s="53"/>
      <c r="G332" s="53">
        <f t="shared" si="19"/>
        <v>0</v>
      </c>
      <c r="H332" s="53"/>
      <c r="I332" s="53">
        <f t="shared" si="20"/>
        <v>0</v>
      </c>
      <c r="J332" s="59">
        <f t="shared" si="21"/>
        <v>0</v>
      </c>
    </row>
    <row r="333" spans="2:10" s="27" customFormat="1" x14ac:dyDescent="0.25">
      <c r="B333" s="87" t="s">
        <v>580</v>
      </c>
      <c r="C333" s="88" t="s">
        <v>581</v>
      </c>
      <c r="D333" s="89" t="s">
        <v>169</v>
      </c>
      <c r="E333" s="90">
        <v>1</v>
      </c>
      <c r="F333" s="53"/>
      <c r="G333" s="53">
        <f t="shared" si="19"/>
        <v>0</v>
      </c>
      <c r="H333" s="53"/>
      <c r="I333" s="53">
        <f t="shared" si="20"/>
        <v>0</v>
      </c>
      <c r="J333" s="59">
        <f t="shared" si="21"/>
        <v>0</v>
      </c>
    </row>
    <row r="334" spans="2:10" s="27" customFormat="1" x14ac:dyDescent="0.25">
      <c r="B334" s="87" t="s">
        <v>582</v>
      </c>
      <c r="C334" s="88" t="s">
        <v>583</v>
      </c>
      <c r="D334" s="89" t="s">
        <v>172</v>
      </c>
      <c r="E334" s="90">
        <v>1</v>
      </c>
      <c r="F334" s="53"/>
      <c r="G334" s="53">
        <f t="shared" si="19"/>
        <v>0</v>
      </c>
      <c r="H334" s="53"/>
      <c r="I334" s="53">
        <f t="shared" si="20"/>
        <v>0</v>
      </c>
      <c r="J334" s="59">
        <f t="shared" si="21"/>
        <v>0</v>
      </c>
    </row>
    <row r="335" spans="2:10" s="27" customFormat="1" x14ac:dyDescent="0.25">
      <c r="B335" s="96"/>
      <c r="C335" s="88"/>
      <c r="D335" s="89"/>
      <c r="E335" s="90"/>
      <c r="F335" s="53"/>
      <c r="G335" s="53">
        <f t="shared" si="19"/>
        <v>0</v>
      </c>
      <c r="H335" s="53"/>
      <c r="I335" s="53">
        <f t="shared" si="20"/>
        <v>0</v>
      </c>
      <c r="J335" s="59">
        <f t="shared" si="21"/>
        <v>0</v>
      </c>
    </row>
    <row r="336" spans="2:10" s="27" customFormat="1" x14ac:dyDescent="0.25">
      <c r="B336" s="96" t="s">
        <v>584</v>
      </c>
      <c r="C336" s="102" t="s">
        <v>585</v>
      </c>
      <c r="D336" s="89"/>
      <c r="E336" s="90"/>
      <c r="F336" s="53"/>
      <c r="G336" s="53">
        <f t="shared" si="19"/>
        <v>0</v>
      </c>
      <c r="H336" s="53"/>
      <c r="I336" s="53">
        <f t="shared" si="20"/>
        <v>0</v>
      </c>
      <c r="J336" s="59">
        <f t="shared" si="21"/>
        <v>0</v>
      </c>
    </row>
    <row r="337" spans="2:10" s="27" customFormat="1" x14ac:dyDescent="0.25">
      <c r="B337" s="87" t="s">
        <v>586</v>
      </c>
      <c r="C337" s="88" t="s">
        <v>587</v>
      </c>
      <c r="D337" s="89" t="s">
        <v>169</v>
      </c>
      <c r="E337" s="90">
        <v>1</v>
      </c>
      <c r="F337" s="53"/>
      <c r="G337" s="53">
        <f t="shared" si="19"/>
        <v>0</v>
      </c>
      <c r="H337" s="53"/>
      <c r="I337" s="53">
        <f t="shared" si="20"/>
        <v>0</v>
      </c>
      <c r="J337" s="59">
        <f t="shared" si="21"/>
        <v>0</v>
      </c>
    </row>
    <row r="338" spans="2:10" s="27" customFormat="1" x14ac:dyDescent="0.25">
      <c r="B338" s="87" t="s">
        <v>588</v>
      </c>
      <c r="C338" s="88" t="s">
        <v>589</v>
      </c>
      <c r="D338" s="89" t="s">
        <v>172</v>
      </c>
      <c r="E338" s="90">
        <v>1</v>
      </c>
      <c r="F338" s="53"/>
      <c r="G338" s="53">
        <f t="shared" si="19"/>
        <v>0</v>
      </c>
      <c r="H338" s="53"/>
      <c r="I338" s="53">
        <f t="shared" si="20"/>
        <v>0</v>
      </c>
      <c r="J338" s="59">
        <f t="shared" si="21"/>
        <v>0</v>
      </c>
    </row>
    <row r="339" spans="2:10" s="27" customFormat="1" x14ac:dyDescent="0.25">
      <c r="B339" s="96"/>
      <c r="C339" s="88"/>
      <c r="D339" s="89"/>
      <c r="E339" s="90"/>
      <c r="F339" s="53"/>
      <c r="G339" s="53">
        <f t="shared" si="19"/>
        <v>0</v>
      </c>
      <c r="H339" s="53"/>
      <c r="I339" s="53">
        <f t="shared" si="20"/>
        <v>0</v>
      </c>
      <c r="J339" s="59">
        <f t="shared" si="21"/>
        <v>0</v>
      </c>
    </row>
    <row r="340" spans="2:10" s="27" customFormat="1" x14ac:dyDescent="0.25">
      <c r="B340" s="96" t="s">
        <v>590</v>
      </c>
      <c r="C340" s="102" t="s">
        <v>591</v>
      </c>
      <c r="D340" s="89"/>
      <c r="E340" s="90"/>
      <c r="F340" s="53"/>
      <c r="G340" s="53">
        <f t="shared" si="19"/>
        <v>0</v>
      </c>
      <c r="H340" s="53"/>
      <c r="I340" s="53">
        <f t="shared" si="20"/>
        <v>0</v>
      </c>
      <c r="J340" s="59">
        <f t="shared" si="21"/>
        <v>0</v>
      </c>
    </row>
    <row r="341" spans="2:10" s="27" customFormat="1" x14ac:dyDescent="0.25">
      <c r="B341" s="87" t="s">
        <v>592</v>
      </c>
      <c r="C341" s="88" t="s">
        <v>593</v>
      </c>
      <c r="D341" s="89" t="s">
        <v>169</v>
      </c>
      <c r="E341" s="90">
        <v>1</v>
      </c>
      <c r="F341" s="53"/>
      <c r="G341" s="53">
        <f t="shared" si="19"/>
        <v>0</v>
      </c>
      <c r="H341" s="53"/>
      <c r="I341" s="53">
        <f t="shared" si="20"/>
        <v>0</v>
      </c>
      <c r="J341" s="59">
        <f t="shared" si="21"/>
        <v>0</v>
      </c>
    </row>
    <row r="342" spans="2:10" s="27" customFormat="1" x14ac:dyDescent="0.25">
      <c r="B342" s="87" t="s">
        <v>594</v>
      </c>
      <c r="C342" s="88" t="s">
        <v>595</v>
      </c>
      <c r="D342" s="89" t="s">
        <v>172</v>
      </c>
      <c r="E342" s="90">
        <v>1</v>
      </c>
      <c r="F342" s="53"/>
      <c r="G342" s="53">
        <f t="shared" si="19"/>
        <v>0</v>
      </c>
      <c r="H342" s="53"/>
      <c r="I342" s="53">
        <f t="shared" si="20"/>
        <v>0</v>
      </c>
      <c r="J342" s="59">
        <f t="shared" si="21"/>
        <v>0</v>
      </c>
    </row>
    <row r="343" spans="2:10" s="27" customFormat="1" x14ac:dyDescent="0.25">
      <c r="B343" s="103"/>
      <c r="C343" s="88"/>
      <c r="D343" s="89"/>
      <c r="E343" s="90"/>
      <c r="F343" s="53"/>
      <c r="G343" s="53">
        <f t="shared" si="19"/>
        <v>0</v>
      </c>
      <c r="H343" s="53"/>
      <c r="I343" s="53">
        <f t="shared" si="20"/>
        <v>0</v>
      </c>
      <c r="J343" s="59">
        <f t="shared" si="21"/>
        <v>0</v>
      </c>
    </row>
    <row r="344" spans="2:10" s="27" customFormat="1" x14ac:dyDescent="0.25">
      <c r="B344" s="103" t="s">
        <v>596</v>
      </c>
      <c r="C344" s="102" t="s">
        <v>597</v>
      </c>
      <c r="D344" s="89"/>
      <c r="E344" s="90"/>
      <c r="F344" s="53"/>
      <c r="G344" s="53">
        <f t="shared" si="19"/>
        <v>0</v>
      </c>
      <c r="H344" s="53"/>
      <c r="I344" s="53">
        <f t="shared" si="20"/>
        <v>0</v>
      </c>
      <c r="J344" s="59">
        <f t="shared" si="21"/>
        <v>0</v>
      </c>
    </row>
    <row r="345" spans="2:10" s="27" customFormat="1" x14ac:dyDescent="0.25">
      <c r="B345" s="104" t="s">
        <v>598</v>
      </c>
      <c r="C345" s="88" t="s">
        <v>599</v>
      </c>
      <c r="D345" s="89" t="s">
        <v>172</v>
      </c>
      <c r="E345" s="90">
        <v>1</v>
      </c>
      <c r="F345" s="53"/>
      <c r="G345" s="53">
        <f t="shared" si="19"/>
        <v>0</v>
      </c>
      <c r="H345" s="53"/>
      <c r="I345" s="53">
        <f t="shared" si="20"/>
        <v>0</v>
      </c>
      <c r="J345" s="59">
        <f t="shared" si="21"/>
        <v>0</v>
      </c>
    </row>
    <row r="346" spans="2:10" s="27" customFormat="1" x14ac:dyDescent="0.25">
      <c r="B346" s="103"/>
      <c r="C346" s="102"/>
      <c r="D346" s="89"/>
      <c r="E346" s="90"/>
      <c r="F346" s="53"/>
      <c r="G346" s="53">
        <f t="shared" si="19"/>
        <v>0</v>
      </c>
      <c r="H346" s="53"/>
      <c r="I346" s="53">
        <f t="shared" si="20"/>
        <v>0</v>
      </c>
      <c r="J346" s="59">
        <f t="shared" si="21"/>
        <v>0</v>
      </c>
    </row>
    <row r="347" spans="2:10" s="27" customFormat="1" x14ac:dyDescent="0.2">
      <c r="B347" s="75" t="s">
        <v>600</v>
      </c>
      <c r="C347" s="76" t="s">
        <v>601</v>
      </c>
      <c r="D347" s="77"/>
      <c r="E347" s="99"/>
      <c r="F347" s="78"/>
      <c r="G347" s="79">
        <f>SUM(G350:G352)</f>
        <v>0</v>
      </c>
      <c r="H347" s="79"/>
      <c r="I347" s="79">
        <f>SUM(I350:I352)</f>
        <v>0</v>
      </c>
      <c r="J347" s="80">
        <f>SUM(J350:J352)</f>
        <v>0</v>
      </c>
    </row>
    <row r="348" spans="2:10" s="27" customFormat="1" x14ac:dyDescent="0.25">
      <c r="B348" s="103"/>
      <c r="C348" s="102"/>
      <c r="D348" s="89"/>
      <c r="E348" s="90"/>
      <c r="F348" s="53"/>
      <c r="G348" s="53">
        <f t="shared" si="19"/>
        <v>0</v>
      </c>
      <c r="H348" s="53"/>
      <c r="I348" s="53">
        <f t="shared" si="20"/>
        <v>0</v>
      </c>
      <c r="J348" s="59">
        <f t="shared" si="21"/>
        <v>0</v>
      </c>
    </row>
    <row r="349" spans="2:10" s="27" customFormat="1" x14ac:dyDescent="0.25">
      <c r="B349" s="103" t="s">
        <v>602</v>
      </c>
      <c r="C349" s="102" t="s">
        <v>603</v>
      </c>
      <c r="D349" s="89"/>
      <c r="E349" s="90"/>
      <c r="F349" s="53"/>
      <c r="G349" s="53">
        <f t="shared" si="19"/>
        <v>0</v>
      </c>
      <c r="H349" s="53"/>
      <c r="I349" s="53">
        <f t="shared" si="20"/>
        <v>0</v>
      </c>
      <c r="J349" s="59">
        <f t="shared" si="21"/>
        <v>0</v>
      </c>
    </row>
    <row r="350" spans="2:10" s="27" customFormat="1" x14ac:dyDescent="0.25">
      <c r="B350" s="104" t="s">
        <v>604</v>
      </c>
      <c r="C350" s="88" t="s">
        <v>605</v>
      </c>
      <c r="D350" s="89" t="s">
        <v>169</v>
      </c>
      <c r="E350" s="90">
        <v>2</v>
      </c>
      <c r="F350" s="53"/>
      <c r="G350" s="53">
        <f t="shared" si="19"/>
        <v>0</v>
      </c>
      <c r="H350" s="53"/>
      <c r="I350" s="53">
        <f t="shared" si="20"/>
        <v>0</v>
      </c>
      <c r="J350" s="59">
        <f t="shared" si="21"/>
        <v>0</v>
      </c>
    </row>
    <row r="351" spans="2:10" s="27" customFormat="1" x14ac:dyDescent="0.25">
      <c r="B351" s="104" t="s">
        <v>606</v>
      </c>
      <c r="C351" s="88" t="s">
        <v>607</v>
      </c>
      <c r="D351" s="89" t="s">
        <v>172</v>
      </c>
      <c r="E351" s="90">
        <v>2</v>
      </c>
      <c r="F351" s="53"/>
      <c r="G351" s="53">
        <f t="shared" si="19"/>
        <v>0</v>
      </c>
      <c r="H351" s="53"/>
      <c r="I351" s="53">
        <f t="shared" si="20"/>
        <v>0</v>
      </c>
      <c r="J351" s="59">
        <f t="shared" si="21"/>
        <v>0</v>
      </c>
    </row>
    <row r="352" spans="2:10" s="27" customFormat="1" x14ac:dyDescent="0.25">
      <c r="B352" s="103"/>
      <c r="C352" s="102"/>
      <c r="D352" s="89"/>
      <c r="E352" s="90"/>
      <c r="F352" s="53"/>
      <c r="G352" s="53">
        <f t="shared" si="19"/>
        <v>0</v>
      </c>
      <c r="H352" s="53"/>
      <c r="I352" s="53">
        <f t="shared" si="20"/>
        <v>0</v>
      </c>
      <c r="J352" s="59">
        <f t="shared" si="21"/>
        <v>0</v>
      </c>
    </row>
    <row r="353" spans="2:10" s="27" customFormat="1" x14ac:dyDescent="0.25">
      <c r="B353" s="105" t="s">
        <v>608</v>
      </c>
      <c r="C353" s="106" t="s">
        <v>609</v>
      </c>
      <c r="D353" s="107"/>
      <c r="E353" s="108"/>
      <c r="F353" s="78"/>
      <c r="G353" s="80">
        <f>SUM(G355:G357)</f>
        <v>0</v>
      </c>
      <c r="H353" s="79"/>
      <c r="I353" s="80">
        <f>SUM(I355:I357)</f>
        <v>0</v>
      </c>
      <c r="J353" s="80">
        <f>SUM(J355:J357)</f>
        <v>0</v>
      </c>
    </row>
    <row r="354" spans="2:10" s="27" customFormat="1" x14ac:dyDescent="0.25">
      <c r="B354" s="96"/>
      <c r="C354" s="102"/>
      <c r="D354" s="89"/>
      <c r="E354" s="109"/>
      <c r="F354" s="84"/>
      <c r="G354" s="84"/>
      <c r="H354" s="84"/>
      <c r="I354" s="84"/>
      <c r="J354" s="101"/>
    </row>
    <row r="355" spans="2:10" s="27" customFormat="1" ht="22.5" x14ac:dyDescent="0.25">
      <c r="B355" s="104" t="s">
        <v>610</v>
      </c>
      <c r="C355" s="88" t="s">
        <v>611</v>
      </c>
      <c r="D355" s="89" t="s">
        <v>169</v>
      </c>
      <c r="E355" s="90">
        <v>1</v>
      </c>
      <c r="F355" s="53"/>
      <c r="G355" s="53">
        <f t="shared" si="19"/>
        <v>0</v>
      </c>
      <c r="H355" s="53"/>
      <c r="I355" s="53">
        <f t="shared" si="20"/>
        <v>0</v>
      </c>
      <c r="J355" s="59">
        <f t="shared" si="21"/>
        <v>0</v>
      </c>
    </row>
    <row r="356" spans="2:10" s="27" customFormat="1" x14ac:dyDescent="0.25">
      <c r="B356" s="104" t="s">
        <v>612</v>
      </c>
      <c r="C356" s="88" t="s">
        <v>613</v>
      </c>
      <c r="D356" s="89" t="s">
        <v>169</v>
      </c>
      <c r="E356" s="90">
        <v>1</v>
      </c>
      <c r="F356" s="53"/>
      <c r="G356" s="53">
        <f t="shared" ref="G356:G419" si="25">F356*E356</f>
        <v>0</v>
      </c>
      <c r="H356" s="53"/>
      <c r="I356" s="53">
        <f t="shared" ref="I356:I419" si="26">H356*E356</f>
        <v>0</v>
      </c>
      <c r="J356" s="59">
        <f t="shared" ref="J356:J419" si="27">I356+G356</f>
        <v>0</v>
      </c>
    </row>
    <row r="357" spans="2:10" s="27" customFormat="1" ht="22.5" x14ac:dyDescent="0.25">
      <c r="B357" s="104" t="s">
        <v>614</v>
      </c>
      <c r="C357" s="88" t="s">
        <v>615</v>
      </c>
      <c r="D357" s="89" t="s">
        <v>169</v>
      </c>
      <c r="E357" s="90">
        <v>1</v>
      </c>
      <c r="F357" s="53"/>
      <c r="G357" s="53">
        <f t="shared" si="25"/>
        <v>0</v>
      </c>
      <c r="H357" s="53"/>
      <c r="I357" s="53">
        <f t="shared" si="26"/>
        <v>0</v>
      </c>
      <c r="J357" s="59">
        <f t="shared" si="27"/>
        <v>0</v>
      </c>
    </row>
    <row r="358" spans="2:10" s="27" customFormat="1" x14ac:dyDescent="0.25">
      <c r="B358" s="103"/>
      <c r="C358" s="102"/>
      <c r="D358" s="89"/>
      <c r="E358" s="90"/>
      <c r="F358" s="53"/>
      <c r="G358" s="53">
        <f t="shared" si="25"/>
        <v>0</v>
      </c>
      <c r="H358" s="53"/>
      <c r="I358" s="53">
        <f t="shared" si="26"/>
        <v>0</v>
      </c>
      <c r="J358" s="59">
        <f t="shared" si="27"/>
        <v>0</v>
      </c>
    </row>
    <row r="359" spans="2:10" s="27" customFormat="1" x14ac:dyDescent="0.25">
      <c r="B359" s="105" t="s">
        <v>616</v>
      </c>
      <c r="C359" s="106" t="s">
        <v>617</v>
      </c>
      <c r="D359" s="107"/>
      <c r="E359" s="108"/>
      <c r="F359" s="78"/>
      <c r="G359" s="80">
        <f>SUM(G361:G372)</f>
        <v>0</v>
      </c>
      <c r="H359" s="79"/>
      <c r="I359" s="80">
        <f>SUM(I361:I372)</f>
        <v>0</v>
      </c>
      <c r="J359" s="80">
        <f>SUM(J361:J372)</f>
        <v>0</v>
      </c>
    </row>
    <row r="360" spans="2:10" s="27" customFormat="1" x14ac:dyDescent="0.25">
      <c r="B360" s="103"/>
      <c r="C360" s="102"/>
      <c r="D360" s="89"/>
      <c r="E360" s="90"/>
      <c r="F360" s="53"/>
      <c r="G360" s="53">
        <f t="shared" si="25"/>
        <v>0</v>
      </c>
      <c r="H360" s="53"/>
      <c r="I360" s="53">
        <f t="shared" si="26"/>
        <v>0</v>
      </c>
      <c r="J360" s="59">
        <f t="shared" si="27"/>
        <v>0</v>
      </c>
    </row>
    <row r="361" spans="2:10" s="27" customFormat="1" x14ac:dyDescent="0.25">
      <c r="B361" s="103" t="s">
        <v>618</v>
      </c>
      <c r="C361" s="102" t="s">
        <v>619</v>
      </c>
      <c r="D361" s="89"/>
      <c r="E361" s="90"/>
      <c r="F361" s="53"/>
      <c r="G361" s="53">
        <f t="shared" si="25"/>
        <v>0</v>
      </c>
      <c r="H361" s="53"/>
      <c r="I361" s="53">
        <f t="shared" si="26"/>
        <v>0</v>
      </c>
      <c r="J361" s="59">
        <f t="shared" si="27"/>
        <v>0</v>
      </c>
    </row>
    <row r="362" spans="2:10" s="27" customFormat="1" x14ac:dyDescent="0.25">
      <c r="B362" s="104" t="s">
        <v>618</v>
      </c>
      <c r="C362" s="88" t="s">
        <v>620</v>
      </c>
      <c r="D362" s="89" t="s">
        <v>621</v>
      </c>
      <c r="E362" s="90">
        <v>6400</v>
      </c>
      <c r="F362" s="53"/>
      <c r="G362" s="53">
        <f t="shared" si="25"/>
        <v>0</v>
      </c>
      <c r="H362" s="53"/>
      <c r="I362" s="53">
        <f t="shared" si="26"/>
        <v>0</v>
      </c>
      <c r="J362" s="59">
        <f t="shared" si="27"/>
        <v>0</v>
      </c>
    </row>
    <row r="363" spans="2:10" s="27" customFormat="1" x14ac:dyDescent="0.25">
      <c r="B363" s="104" t="s">
        <v>622</v>
      </c>
      <c r="C363" s="88" t="s">
        <v>623</v>
      </c>
      <c r="D363" s="89" t="s">
        <v>28</v>
      </c>
      <c r="E363" s="90">
        <v>40</v>
      </c>
      <c r="F363" s="53"/>
      <c r="G363" s="53">
        <f t="shared" si="25"/>
        <v>0</v>
      </c>
      <c r="H363" s="53"/>
      <c r="I363" s="53">
        <f t="shared" si="26"/>
        <v>0</v>
      </c>
      <c r="J363" s="59">
        <f t="shared" si="27"/>
        <v>0</v>
      </c>
    </row>
    <row r="364" spans="2:10" s="27" customFormat="1" x14ac:dyDescent="0.25">
      <c r="B364" s="104" t="s">
        <v>624</v>
      </c>
      <c r="C364" s="88" t="s">
        <v>625</v>
      </c>
      <c r="D364" s="89" t="s">
        <v>626</v>
      </c>
      <c r="E364" s="90">
        <v>850</v>
      </c>
      <c r="F364" s="53"/>
      <c r="G364" s="53">
        <f t="shared" si="25"/>
        <v>0</v>
      </c>
      <c r="H364" s="53"/>
      <c r="I364" s="53">
        <f t="shared" si="26"/>
        <v>0</v>
      </c>
      <c r="J364" s="59">
        <f t="shared" si="27"/>
        <v>0</v>
      </c>
    </row>
    <row r="365" spans="2:10" s="27" customFormat="1" x14ac:dyDescent="0.25">
      <c r="B365" s="104" t="s">
        <v>627</v>
      </c>
      <c r="C365" s="88" t="s">
        <v>628</v>
      </c>
      <c r="D365" s="89" t="s">
        <v>626</v>
      </c>
      <c r="E365" s="90">
        <v>70</v>
      </c>
      <c r="F365" s="53"/>
      <c r="G365" s="53">
        <f t="shared" si="25"/>
        <v>0</v>
      </c>
      <c r="H365" s="53"/>
      <c r="I365" s="53">
        <f t="shared" si="26"/>
        <v>0</v>
      </c>
      <c r="J365" s="59">
        <f t="shared" si="27"/>
        <v>0</v>
      </c>
    </row>
    <row r="366" spans="2:10" s="27" customFormat="1" x14ac:dyDescent="0.25">
      <c r="B366" s="104" t="s">
        <v>629</v>
      </c>
      <c r="C366" s="88" t="s">
        <v>630</v>
      </c>
      <c r="D366" s="89" t="s">
        <v>626</v>
      </c>
      <c r="E366" s="90">
        <v>70</v>
      </c>
      <c r="F366" s="53"/>
      <c r="G366" s="53">
        <f t="shared" si="25"/>
        <v>0</v>
      </c>
      <c r="H366" s="53"/>
      <c r="I366" s="53">
        <f t="shared" si="26"/>
        <v>0</v>
      </c>
      <c r="J366" s="59">
        <f t="shared" si="27"/>
        <v>0</v>
      </c>
    </row>
    <row r="367" spans="2:10" s="27" customFormat="1" x14ac:dyDescent="0.25">
      <c r="B367" s="103"/>
      <c r="C367" s="102"/>
      <c r="D367" s="89"/>
      <c r="E367" s="90"/>
      <c r="F367" s="53"/>
      <c r="G367" s="53">
        <f t="shared" si="25"/>
        <v>0</v>
      </c>
      <c r="H367" s="53"/>
      <c r="I367" s="53">
        <f t="shared" si="26"/>
        <v>0</v>
      </c>
      <c r="J367" s="59">
        <f t="shared" si="27"/>
        <v>0</v>
      </c>
    </row>
    <row r="368" spans="2:10" s="27" customFormat="1" x14ac:dyDescent="0.25">
      <c r="B368" s="103" t="s">
        <v>622</v>
      </c>
      <c r="C368" s="102" t="s">
        <v>631</v>
      </c>
      <c r="D368" s="89"/>
      <c r="E368" s="90"/>
      <c r="F368" s="53"/>
      <c r="G368" s="53">
        <f t="shared" si="25"/>
        <v>0</v>
      </c>
      <c r="H368" s="53"/>
      <c r="I368" s="53">
        <f t="shared" si="26"/>
        <v>0</v>
      </c>
      <c r="J368" s="59">
        <f t="shared" si="27"/>
        <v>0</v>
      </c>
    </row>
    <row r="369" spans="2:10" s="27" customFormat="1" x14ac:dyDescent="0.25">
      <c r="B369" s="104" t="s">
        <v>632</v>
      </c>
      <c r="C369" s="88" t="s">
        <v>633</v>
      </c>
      <c r="D369" s="89" t="s">
        <v>621</v>
      </c>
      <c r="E369" s="90">
        <v>950</v>
      </c>
      <c r="F369" s="53"/>
      <c r="G369" s="53">
        <f t="shared" si="25"/>
        <v>0</v>
      </c>
      <c r="H369" s="53"/>
      <c r="I369" s="53">
        <f t="shared" si="26"/>
        <v>0</v>
      </c>
      <c r="J369" s="59">
        <f t="shared" si="27"/>
        <v>0</v>
      </c>
    </row>
    <row r="370" spans="2:10" s="27" customFormat="1" x14ac:dyDescent="0.25">
      <c r="B370" s="104" t="s">
        <v>634</v>
      </c>
      <c r="C370" s="88" t="s">
        <v>635</v>
      </c>
      <c r="D370" s="89" t="s">
        <v>169</v>
      </c>
      <c r="E370" s="90">
        <v>1</v>
      </c>
      <c r="F370" s="53"/>
      <c r="G370" s="53">
        <f t="shared" si="25"/>
        <v>0</v>
      </c>
      <c r="H370" s="53"/>
      <c r="I370" s="53">
        <f t="shared" si="26"/>
        <v>0</v>
      </c>
      <c r="J370" s="59">
        <f t="shared" si="27"/>
        <v>0</v>
      </c>
    </row>
    <row r="371" spans="2:10" s="27" customFormat="1" x14ac:dyDescent="0.25">
      <c r="B371" s="104" t="s">
        <v>636</v>
      </c>
      <c r="C371" s="88" t="s">
        <v>637</v>
      </c>
      <c r="D371" s="89" t="s">
        <v>169</v>
      </c>
      <c r="E371" s="90">
        <v>1</v>
      </c>
      <c r="F371" s="53"/>
      <c r="G371" s="53">
        <f t="shared" si="25"/>
        <v>0</v>
      </c>
      <c r="H371" s="53"/>
      <c r="I371" s="53">
        <f t="shared" si="26"/>
        <v>0</v>
      </c>
      <c r="J371" s="59">
        <f t="shared" si="27"/>
        <v>0</v>
      </c>
    </row>
    <row r="372" spans="2:10" s="27" customFormat="1" x14ac:dyDescent="0.25">
      <c r="B372" s="103"/>
      <c r="C372" s="102"/>
      <c r="D372" s="89"/>
      <c r="E372" s="90"/>
      <c r="F372" s="53"/>
      <c r="G372" s="53">
        <f t="shared" si="25"/>
        <v>0</v>
      </c>
      <c r="H372" s="53"/>
      <c r="I372" s="53">
        <f t="shared" si="26"/>
        <v>0</v>
      </c>
      <c r="J372" s="59">
        <f t="shared" si="27"/>
        <v>0</v>
      </c>
    </row>
    <row r="373" spans="2:10" s="27" customFormat="1" x14ac:dyDescent="0.25">
      <c r="B373" s="105" t="s">
        <v>638</v>
      </c>
      <c r="C373" s="106" t="s">
        <v>639</v>
      </c>
      <c r="D373" s="107"/>
      <c r="E373" s="108"/>
      <c r="F373" s="78"/>
      <c r="G373" s="80">
        <f>SUM(G375:G390)</f>
        <v>0</v>
      </c>
      <c r="H373" s="79"/>
      <c r="I373" s="80">
        <f>SUM(I375:I390)</f>
        <v>0</v>
      </c>
      <c r="J373" s="80">
        <f>SUM(J375:J390)</f>
        <v>0</v>
      </c>
    </row>
    <row r="374" spans="2:10" s="27" customFormat="1" x14ac:dyDescent="0.25">
      <c r="B374" s="103"/>
      <c r="C374" s="102"/>
      <c r="D374" s="89"/>
      <c r="E374" s="90"/>
      <c r="F374" s="53"/>
      <c r="G374" s="53">
        <f t="shared" si="25"/>
        <v>0</v>
      </c>
      <c r="H374" s="53"/>
      <c r="I374" s="53">
        <f t="shared" si="26"/>
        <v>0</v>
      </c>
      <c r="J374" s="59">
        <f t="shared" si="27"/>
        <v>0</v>
      </c>
    </row>
    <row r="375" spans="2:10" s="27" customFormat="1" x14ac:dyDescent="0.25">
      <c r="B375" s="104" t="s">
        <v>618</v>
      </c>
      <c r="C375" s="88" t="s">
        <v>640</v>
      </c>
      <c r="D375" s="89" t="s">
        <v>641</v>
      </c>
      <c r="E375" s="90">
        <v>20</v>
      </c>
      <c r="F375" s="53"/>
      <c r="G375" s="53">
        <f t="shared" si="25"/>
        <v>0</v>
      </c>
      <c r="H375" s="53"/>
      <c r="I375" s="53">
        <f t="shared" si="26"/>
        <v>0</v>
      </c>
      <c r="J375" s="59">
        <f t="shared" si="27"/>
        <v>0</v>
      </c>
    </row>
    <row r="376" spans="2:10" s="27" customFormat="1" x14ac:dyDescent="0.25">
      <c r="B376" s="104" t="s">
        <v>622</v>
      </c>
      <c r="C376" s="88" t="s">
        <v>642</v>
      </c>
      <c r="D376" s="89" t="s">
        <v>641</v>
      </c>
      <c r="E376" s="90">
        <v>1</v>
      </c>
      <c r="F376" s="53"/>
      <c r="G376" s="53">
        <f t="shared" si="25"/>
        <v>0</v>
      </c>
      <c r="H376" s="53"/>
      <c r="I376" s="53">
        <f t="shared" si="26"/>
        <v>0</v>
      </c>
      <c r="J376" s="59">
        <f t="shared" si="27"/>
        <v>0</v>
      </c>
    </row>
    <row r="377" spans="2:10" s="27" customFormat="1" ht="22.5" x14ac:dyDescent="0.25">
      <c r="B377" s="104" t="s">
        <v>624</v>
      </c>
      <c r="C377" s="88" t="s">
        <v>643</v>
      </c>
      <c r="D377" s="89" t="s">
        <v>641</v>
      </c>
      <c r="E377" s="90">
        <v>10</v>
      </c>
      <c r="F377" s="53"/>
      <c r="G377" s="53">
        <f t="shared" si="25"/>
        <v>0</v>
      </c>
      <c r="H377" s="53"/>
      <c r="I377" s="53">
        <f t="shared" si="26"/>
        <v>0</v>
      </c>
      <c r="J377" s="59">
        <f t="shared" si="27"/>
        <v>0</v>
      </c>
    </row>
    <row r="378" spans="2:10" s="27" customFormat="1" x14ac:dyDescent="0.25">
      <c r="B378" s="104" t="s">
        <v>627</v>
      </c>
      <c r="C378" s="88" t="s">
        <v>644</v>
      </c>
      <c r="D378" s="89" t="s">
        <v>641</v>
      </c>
      <c r="E378" s="90">
        <v>1</v>
      </c>
      <c r="F378" s="53"/>
      <c r="G378" s="53">
        <f t="shared" si="25"/>
        <v>0</v>
      </c>
      <c r="H378" s="53"/>
      <c r="I378" s="53">
        <f t="shared" si="26"/>
        <v>0</v>
      </c>
      <c r="J378" s="59">
        <f t="shared" si="27"/>
        <v>0</v>
      </c>
    </row>
    <row r="379" spans="2:10" s="27" customFormat="1" x14ac:dyDescent="0.25">
      <c r="B379" s="104" t="s">
        <v>629</v>
      </c>
      <c r="C379" s="88" t="s">
        <v>645</v>
      </c>
      <c r="D379" s="89" t="s">
        <v>641</v>
      </c>
      <c r="E379" s="90">
        <v>1</v>
      </c>
      <c r="F379" s="53"/>
      <c r="G379" s="53">
        <f t="shared" si="25"/>
        <v>0</v>
      </c>
      <c r="H379" s="53"/>
      <c r="I379" s="53">
        <f t="shared" si="26"/>
        <v>0</v>
      </c>
      <c r="J379" s="59">
        <f t="shared" si="27"/>
        <v>0</v>
      </c>
    </row>
    <row r="380" spans="2:10" s="27" customFormat="1" x14ac:dyDescent="0.25">
      <c r="B380" s="104" t="s">
        <v>646</v>
      </c>
      <c r="C380" s="88" t="s">
        <v>647</v>
      </c>
      <c r="D380" s="89" t="s">
        <v>641</v>
      </c>
      <c r="E380" s="90">
        <v>2</v>
      </c>
      <c r="F380" s="53"/>
      <c r="G380" s="53">
        <f t="shared" si="25"/>
        <v>0</v>
      </c>
      <c r="H380" s="53"/>
      <c r="I380" s="53">
        <f t="shared" si="26"/>
        <v>0</v>
      </c>
      <c r="J380" s="59">
        <f t="shared" si="27"/>
        <v>0</v>
      </c>
    </row>
    <row r="381" spans="2:10" s="27" customFormat="1" x14ac:dyDescent="0.25">
      <c r="B381" s="104" t="s">
        <v>648</v>
      </c>
      <c r="C381" s="88" t="s">
        <v>649</v>
      </c>
      <c r="D381" s="89" t="s">
        <v>641</v>
      </c>
      <c r="E381" s="90">
        <v>1</v>
      </c>
      <c r="F381" s="53"/>
      <c r="G381" s="53">
        <f t="shared" si="25"/>
        <v>0</v>
      </c>
      <c r="H381" s="53"/>
      <c r="I381" s="53">
        <f t="shared" si="26"/>
        <v>0</v>
      </c>
      <c r="J381" s="59">
        <f t="shared" si="27"/>
        <v>0</v>
      </c>
    </row>
    <row r="382" spans="2:10" s="27" customFormat="1" x14ac:dyDescent="0.25">
      <c r="B382" s="104" t="s">
        <v>650</v>
      </c>
      <c r="C382" s="88" t="s">
        <v>651</v>
      </c>
      <c r="D382" s="89" t="s">
        <v>641</v>
      </c>
      <c r="E382" s="90">
        <v>13</v>
      </c>
      <c r="F382" s="53"/>
      <c r="G382" s="53">
        <f t="shared" si="25"/>
        <v>0</v>
      </c>
      <c r="H382" s="53"/>
      <c r="I382" s="53">
        <f t="shared" si="26"/>
        <v>0</v>
      </c>
      <c r="J382" s="59">
        <f t="shared" si="27"/>
        <v>0</v>
      </c>
    </row>
    <row r="383" spans="2:10" s="27" customFormat="1" x14ac:dyDescent="0.25">
      <c r="B383" s="104" t="s">
        <v>652</v>
      </c>
      <c r="C383" s="88" t="s">
        <v>653</v>
      </c>
      <c r="D383" s="89" t="s">
        <v>641</v>
      </c>
      <c r="E383" s="90">
        <v>3</v>
      </c>
      <c r="F383" s="53"/>
      <c r="G383" s="53">
        <f t="shared" si="25"/>
        <v>0</v>
      </c>
      <c r="H383" s="53"/>
      <c r="I383" s="53">
        <f t="shared" si="26"/>
        <v>0</v>
      </c>
      <c r="J383" s="59">
        <f t="shared" si="27"/>
        <v>0</v>
      </c>
    </row>
    <row r="384" spans="2:10" s="27" customFormat="1" x14ac:dyDescent="0.25">
      <c r="B384" s="104" t="s">
        <v>654</v>
      </c>
      <c r="C384" s="88" t="s">
        <v>655</v>
      </c>
      <c r="D384" s="89" t="s">
        <v>641</v>
      </c>
      <c r="E384" s="90">
        <v>2</v>
      </c>
      <c r="F384" s="53"/>
      <c r="G384" s="53">
        <f t="shared" si="25"/>
        <v>0</v>
      </c>
      <c r="H384" s="53"/>
      <c r="I384" s="53">
        <f t="shared" si="26"/>
        <v>0</v>
      </c>
      <c r="J384" s="59">
        <f t="shared" si="27"/>
        <v>0</v>
      </c>
    </row>
    <row r="385" spans="2:10" s="27" customFormat="1" x14ac:dyDescent="0.25">
      <c r="B385" s="104" t="s">
        <v>656</v>
      </c>
      <c r="C385" s="88" t="s">
        <v>657</v>
      </c>
      <c r="D385" s="89" t="s">
        <v>641</v>
      </c>
      <c r="E385" s="90">
        <v>1</v>
      </c>
      <c r="F385" s="53"/>
      <c r="G385" s="53">
        <f t="shared" si="25"/>
        <v>0</v>
      </c>
      <c r="H385" s="53"/>
      <c r="I385" s="53">
        <f t="shared" si="26"/>
        <v>0</v>
      </c>
      <c r="J385" s="59">
        <f t="shared" si="27"/>
        <v>0</v>
      </c>
    </row>
    <row r="386" spans="2:10" s="27" customFormat="1" x14ac:dyDescent="0.25">
      <c r="B386" s="104" t="s">
        <v>658</v>
      </c>
      <c r="C386" s="88" t="s">
        <v>659</v>
      </c>
      <c r="D386" s="89" t="s">
        <v>641</v>
      </c>
      <c r="E386" s="90">
        <v>1</v>
      </c>
      <c r="F386" s="53"/>
      <c r="G386" s="53">
        <f t="shared" si="25"/>
        <v>0</v>
      </c>
      <c r="H386" s="53"/>
      <c r="I386" s="53">
        <f t="shared" si="26"/>
        <v>0</v>
      </c>
      <c r="J386" s="59">
        <f t="shared" si="27"/>
        <v>0</v>
      </c>
    </row>
    <row r="387" spans="2:10" s="27" customFormat="1" x14ac:dyDescent="0.25">
      <c r="B387" s="104" t="s">
        <v>660</v>
      </c>
      <c r="C387" s="88" t="s">
        <v>661</v>
      </c>
      <c r="D387" s="89" t="s">
        <v>641</v>
      </c>
      <c r="E387" s="90">
        <v>1</v>
      </c>
      <c r="F387" s="53"/>
      <c r="G387" s="53">
        <f t="shared" si="25"/>
        <v>0</v>
      </c>
      <c r="H387" s="53"/>
      <c r="I387" s="53">
        <f t="shared" si="26"/>
        <v>0</v>
      </c>
      <c r="J387" s="59">
        <f t="shared" si="27"/>
        <v>0</v>
      </c>
    </row>
    <row r="388" spans="2:10" s="27" customFormat="1" x14ac:dyDescent="0.25">
      <c r="B388" s="104" t="s">
        <v>662</v>
      </c>
      <c r="C388" s="88" t="s">
        <v>663</v>
      </c>
      <c r="D388" s="89" t="s">
        <v>641</v>
      </c>
      <c r="E388" s="90">
        <v>1</v>
      </c>
      <c r="F388" s="53"/>
      <c r="G388" s="53">
        <f t="shared" si="25"/>
        <v>0</v>
      </c>
      <c r="H388" s="53"/>
      <c r="I388" s="53">
        <f t="shared" si="26"/>
        <v>0</v>
      </c>
      <c r="J388" s="59">
        <f t="shared" si="27"/>
        <v>0</v>
      </c>
    </row>
    <row r="389" spans="2:10" s="27" customFormat="1" x14ac:dyDescent="0.25">
      <c r="B389" s="104" t="s">
        <v>664</v>
      </c>
      <c r="C389" s="88" t="s">
        <v>665</v>
      </c>
      <c r="D389" s="89" t="s">
        <v>641</v>
      </c>
      <c r="E389" s="90">
        <v>1</v>
      </c>
      <c r="F389" s="53"/>
      <c r="G389" s="53">
        <f t="shared" si="25"/>
        <v>0</v>
      </c>
      <c r="H389" s="53"/>
      <c r="I389" s="53">
        <f t="shared" si="26"/>
        <v>0</v>
      </c>
      <c r="J389" s="59">
        <f t="shared" si="27"/>
        <v>0</v>
      </c>
    </row>
    <row r="390" spans="2:10" s="27" customFormat="1" ht="33.75" x14ac:dyDescent="0.25">
      <c r="B390" s="104" t="s">
        <v>666</v>
      </c>
      <c r="C390" s="88" t="s">
        <v>667</v>
      </c>
      <c r="D390" s="89" t="s">
        <v>641</v>
      </c>
      <c r="E390" s="90">
        <v>1</v>
      </c>
      <c r="F390" s="53"/>
      <c r="G390" s="53">
        <f t="shared" si="25"/>
        <v>0</v>
      </c>
      <c r="H390" s="53"/>
      <c r="I390" s="53">
        <f t="shared" si="26"/>
        <v>0</v>
      </c>
      <c r="J390" s="59">
        <f t="shared" si="27"/>
        <v>0</v>
      </c>
    </row>
    <row r="391" spans="2:10" s="27" customFormat="1" x14ac:dyDescent="0.25">
      <c r="B391" s="103"/>
      <c r="C391" s="102"/>
      <c r="D391" s="89"/>
      <c r="E391" s="90"/>
      <c r="F391" s="53"/>
      <c r="G391" s="53">
        <f t="shared" si="25"/>
        <v>0</v>
      </c>
      <c r="H391" s="53"/>
      <c r="I391" s="53">
        <f t="shared" si="26"/>
        <v>0</v>
      </c>
      <c r="J391" s="59">
        <f t="shared" si="27"/>
        <v>0</v>
      </c>
    </row>
    <row r="392" spans="2:10" s="27" customFormat="1" x14ac:dyDescent="0.25">
      <c r="B392" s="105" t="s">
        <v>668</v>
      </c>
      <c r="C392" s="106" t="s">
        <v>669</v>
      </c>
      <c r="D392" s="107"/>
      <c r="E392" s="108"/>
      <c r="F392" s="78"/>
      <c r="G392" s="80">
        <f>SUM(G394:G407)</f>
        <v>0</v>
      </c>
      <c r="H392" s="79"/>
      <c r="I392" s="80">
        <f>SUM(I394:I407)</f>
        <v>0</v>
      </c>
      <c r="J392" s="80">
        <f>SUM(J394:J407)</f>
        <v>0</v>
      </c>
    </row>
    <row r="393" spans="2:10" s="27" customFormat="1" x14ac:dyDescent="0.25">
      <c r="B393" s="103"/>
      <c r="C393" s="102"/>
      <c r="D393" s="89"/>
      <c r="E393" s="90"/>
      <c r="F393" s="53"/>
      <c r="G393" s="53">
        <f t="shared" si="25"/>
        <v>0</v>
      </c>
      <c r="H393" s="53"/>
      <c r="I393" s="53">
        <f t="shared" si="26"/>
        <v>0</v>
      </c>
      <c r="J393" s="59">
        <f t="shared" si="27"/>
        <v>0</v>
      </c>
    </row>
    <row r="394" spans="2:10" s="27" customFormat="1" ht="22.5" x14ac:dyDescent="0.25">
      <c r="B394" s="103" t="s">
        <v>670</v>
      </c>
      <c r="C394" s="102" t="s">
        <v>671</v>
      </c>
      <c r="D394" s="89"/>
      <c r="E394" s="90"/>
      <c r="F394" s="53"/>
      <c r="G394" s="53">
        <f t="shared" si="25"/>
        <v>0</v>
      </c>
      <c r="H394" s="53"/>
      <c r="I394" s="53">
        <f t="shared" si="26"/>
        <v>0</v>
      </c>
      <c r="J394" s="59">
        <f t="shared" si="27"/>
        <v>0</v>
      </c>
    </row>
    <row r="395" spans="2:10" s="27" customFormat="1" x14ac:dyDescent="0.25">
      <c r="B395" s="104" t="s">
        <v>672</v>
      </c>
      <c r="C395" s="88" t="s">
        <v>673</v>
      </c>
      <c r="D395" s="89" t="s">
        <v>28</v>
      </c>
      <c r="E395" s="90">
        <v>991.83</v>
      </c>
      <c r="F395" s="53"/>
      <c r="G395" s="53">
        <f t="shared" si="25"/>
        <v>0</v>
      </c>
      <c r="H395" s="53"/>
      <c r="I395" s="53">
        <f t="shared" si="26"/>
        <v>0</v>
      </c>
      <c r="J395" s="59">
        <f t="shared" si="27"/>
        <v>0</v>
      </c>
    </row>
    <row r="396" spans="2:10" s="27" customFormat="1" x14ac:dyDescent="0.25">
      <c r="B396" s="104" t="s">
        <v>674</v>
      </c>
      <c r="C396" s="88" t="s">
        <v>675</v>
      </c>
      <c r="D396" s="89" t="s">
        <v>28</v>
      </c>
      <c r="E396" s="90">
        <v>449.4</v>
      </c>
      <c r="F396" s="53"/>
      <c r="G396" s="53">
        <f t="shared" si="25"/>
        <v>0</v>
      </c>
      <c r="H396" s="53"/>
      <c r="I396" s="53">
        <f t="shared" si="26"/>
        <v>0</v>
      </c>
      <c r="J396" s="59">
        <f t="shared" si="27"/>
        <v>0</v>
      </c>
    </row>
    <row r="397" spans="2:10" s="27" customFormat="1" x14ac:dyDescent="0.25">
      <c r="B397" s="104" t="s">
        <v>676</v>
      </c>
      <c r="C397" s="88" t="s">
        <v>677</v>
      </c>
      <c r="D397" s="89" t="s">
        <v>28</v>
      </c>
      <c r="E397" s="90">
        <v>1239.21</v>
      </c>
      <c r="F397" s="53"/>
      <c r="G397" s="53">
        <f t="shared" si="25"/>
        <v>0</v>
      </c>
      <c r="H397" s="53"/>
      <c r="I397" s="53">
        <f t="shared" si="26"/>
        <v>0</v>
      </c>
      <c r="J397" s="59">
        <f t="shared" si="27"/>
        <v>0</v>
      </c>
    </row>
    <row r="398" spans="2:10" s="27" customFormat="1" x14ac:dyDescent="0.25">
      <c r="B398" s="104" t="s">
        <v>678</v>
      </c>
      <c r="C398" s="88" t="s">
        <v>679</v>
      </c>
      <c r="D398" s="89" t="s">
        <v>28</v>
      </c>
      <c r="E398" s="90">
        <v>309.33000000000004</v>
      </c>
      <c r="F398" s="53"/>
      <c r="G398" s="53">
        <f t="shared" si="25"/>
        <v>0</v>
      </c>
      <c r="H398" s="53"/>
      <c r="I398" s="53">
        <f t="shared" si="26"/>
        <v>0</v>
      </c>
      <c r="J398" s="59">
        <f t="shared" si="27"/>
        <v>0</v>
      </c>
    </row>
    <row r="399" spans="2:10" s="27" customFormat="1" x14ac:dyDescent="0.25">
      <c r="B399" s="104" t="s">
        <v>680</v>
      </c>
      <c r="C399" s="88" t="s">
        <v>681</v>
      </c>
      <c r="D399" s="89" t="s">
        <v>28</v>
      </c>
      <c r="E399" s="90">
        <v>298.62</v>
      </c>
      <c r="F399" s="53"/>
      <c r="G399" s="53">
        <f t="shared" si="25"/>
        <v>0</v>
      </c>
      <c r="H399" s="53"/>
      <c r="I399" s="53">
        <f t="shared" si="26"/>
        <v>0</v>
      </c>
      <c r="J399" s="59">
        <f t="shared" si="27"/>
        <v>0</v>
      </c>
    </row>
    <row r="400" spans="2:10" s="27" customFormat="1" x14ac:dyDescent="0.25">
      <c r="B400" s="104" t="s">
        <v>682</v>
      </c>
      <c r="C400" s="88" t="s">
        <v>683</v>
      </c>
      <c r="D400" s="89" t="s">
        <v>28</v>
      </c>
      <c r="E400" s="90">
        <v>180.285</v>
      </c>
      <c r="F400" s="53"/>
      <c r="G400" s="53">
        <f t="shared" si="25"/>
        <v>0</v>
      </c>
      <c r="H400" s="53"/>
      <c r="I400" s="53">
        <f t="shared" si="26"/>
        <v>0</v>
      </c>
      <c r="J400" s="59">
        <f t="shared" si="27"/>
        <v>0</v>
      </c>
    </row>
    <row r="401" spans="2:10" s="27" customFormat="1" x14ac:dyDescent="0.25">
      <c r="B401" s="104" t="s">
        <v>684</v>
      </c>
      <c r="C401" s="88" t="s">
        <v>685</v>
      </c>
      <c r="D401" s="89" t="s">
        <v>28</v>
      </c>
      <c r="E401" s="90">
        <v>43.05</v>
      </c>
      <c r="F401" s="53"/>
      <c r="G401" s="53">
        <f t="shared" si="25"/>
        <v>0</v>
      </c>
      <c r="H401" s="53"/>
      <c r="I401" s="53">
        <f t="shared" si="26"/>
        <v>0</v>
      </c>
      <c r="J401" s="59">
        <f t="shared" si="27"/>
        <v>0</v>
      </c>
    </row>
    <row r="402" spans="2:10" s="27" customFormat="1" x14ac:dyDescent="0.25">
      <c r="B402" s="104" t="s">
        <v>686</v>
      </c>
      <c r="C402" s="88" t="s">
        <v>687</v>
      </c>
      <c r="D402" s="89" t="s">
        <v>28</v>
      </c>
      <c r="E402" s="90">
        <v>227.535</v>
      </c>
      <c r="F402" s="53"/>
      <c r="G402" s="53">
        <f t="shared" si="25"/>
        <v>0</v>
      </c>
      <c r="H402" s="53"/>
      <c r="I402" s="53">
        <f t="shared" si="26"/>
        <v>0</v>
      </c>
      <c r="J402" s="59">
        <f t="shared" si="27"/>
        <v>0</v>
      </c>
    </row>
    <row r="403" spans="2:10" s="27" customFormat="1" x14ac:dyDescent="0.25">
      <c r="B403" s="104" t="s">
        <v>688</v>
      </c>
      <c r="C403" s="88" t="s">
        <v>689</v>
      </c>
      <c r="D403" s="89" t="s">
        <v>28</v>
      </c>
      <c r="E403" s="90">
        <v>29.085000000000001</v>
      </c>
      <c r="F403" s="53"/>
      <c r="G403" s="53">
        <f t="shared" si="25"/>
        <v>0</v>
      </c>
      <c r="H403" s="53"/>
      <c r="I403" s="53">
        <f t="shared" si="26"/>
        <v>0</v>
      </c>
      <c r="J403" s="59">
        <f t="shared" si="27"/>
        <v>0</v>
      </c>
    </row>
    <row r="404" spans="2:10" s="27" customFormat="1" x14ac:dyDescent="0.25">
      <c r="B404" s="104" t="s">
        <v>690</v>
      </c>
      <c r="C404" s="88" t="s">
        <v>691</v>
      </c>
      <c r="D404" s="89" t="s">
        <v>28</v>
      </c>
      <c r="E404" s="90">
        <v>44.1</v>
      </c>
      <c r="F404" s="53"/>
      <c r="G404" s="53">
        <f t="shared" si="25"/>
        <v>0</v>
      </c>
      <c r="H404" s="53"/>
      <c r="I404" s="53">
        <f t="shared" si="26"/>
        <v>0</v>
      </c>
      <c r="J404" s="59">
        <f t="shared" si="27"/>
        <v>0</v>
      </c>
    </row>
    <row r="405" spans="2:10" s="27" customFormat="1" x14ac:dyDescent="0.25">
      <c r="B405" s="104" t="s">
        <v>692</v>
      </c>
      <c r="C405" s="88" t="s">
        <v>693</v>
      </c>
      <c r="D405" s="89" t="s">
        <v>641</v>
      </c>
      <c r="E405" s="90">
        <v>180</v>
      </c>
      <c r="F405" s="53"/>
      <c r="G405" s="53">
        <f t="shared" si="25"/>
        <v>0</v>
      </c>
      <c r="H405" s="53"/>
      <c r="I405" s="53">
        <f t="shared" si="26"/>
        <v>0</v>
      </c>
      <c r="J405" s="59">
        <f t="shared" si="27"/>
        <v>0</v>
      </c>
    </row>
    <row r="406" spans="2:10" s="27" customFormat="1" x14ac:dyDescent="0.25">
      <c r="B406" s="104" t="s">
        <v>694</v>
      </c>
      <c r="C406" s="88" t="s">
        <v>695</v>
      </c>
      <c r="D406" s="89" t="s">
        <v>641</v>
      </c>
      <c r="E406" s="109">
        <v>306</v>
      </c>
      <c r="F406" s="53"/>
      <c r="G406" s="53">
        <f t="shared" si="25"/>
        <v>0</v>
      </c>
      <c r="H406" s="53"/>
      <c r="I406" s="53">
        <f t="shared" si="26"/>
        <v>0</v>
      </c>
      <c r="J406" s="59">
        <f t="shared" si="27"/>
        <v>0</v>
      </c>
    </row>
    <row r="407" spans="2:10" s="27" customFormat="1" x14ac:dyDescent="0.25">
      <c r="B407" s="104" t="s">
        <v>696</v>
      </c>
      <c r="C407" s="88" t="s">
        <v>697</v>
      </c>
      <c r="D407" s="89" t="s">
        <v>621</v>
      </c>
      <c r="E407" s="90">
        <v>182.5</v>
      </c>
      <c r="F407" s="53"/>
      <c r="G407" s="53">
        <f t="shared" si="25"/>
        <v>0</v>
      </c>
      <c r="H407" s="53"/>
      <c r="I407" s="53">
        <f t="shared" si="26"/>
        <v>0</v>
      </c>
      <c r="J407" s="59">
        <f t="shared" si="27"/>
        <v>0</v>
      </c>
    </row>
    <row r="408" spans="2:10" s="27" customFormat="1" x14ac:dyDescent="0.25">
      <c r="B408" s="103"/>
      <c r="C408" s="102"/>
      <c r="D408" s="89"/>
      <c r="E408" s="90"/>
      <c r="F408" s="53"/>
      <c r="G408" s="53">
        <f t="shared" si="25"/>
        <v>0</v>
      </c>
      <c r="H408" s="53"/>
      <c r="I408" s="53">
        <f t="shared" si="26"/>
        <v>0</v>
      </c>
      <c r="J408" s="59">
        <f t="shared" si="27"/>
        <v>0</v>
      </c>
    </row>
    <row r="409" spans="2:10" s="27" customFormat="1" x14ac:dyDescent="0.25">
      <c r="B409" s="105" t="s">
        <v>698</v>
      </c>
      <c r="C409" s="106" t="s">
        <v>699</v>
      </c>
      <c r="D409" s="107"/>
      <c r="E409" s="108"/>
      <c r="F409" s="78"/>
      <c r="G409" s="80">
        <f>SUM(G411:G426)</f>
        <v>0</v>
      </c>
      <c r="H409" s="79"/>
      <c r="I409" s="80">
        <f>SUM(I411:I426)</f>
        <v>0</v>
      </c>
      <c r="J409" s="80">
        <f>SUM(J411:J426)</f>
        <v>0</v>
      </c>
    </row>
    <row r="410" spans="2:10" s="27" customFormat="1" x14ac:dyDescent="0.25">
      <c r="B410" s="103"/>
      <c r="C410" s="102"/>
      <c r="D410" s="89"/>
      <c r="E410" s="90"/>
      <c r="F410" s="53"/>
      <c r="G410" s="53">
        <f t="shared" si="25"/>
        <v>0</v>
      </c>
      <c r="H410" s="53"/>
      <c r="I410" s="53">
        <f t="shared" si="26"/>
        <v>0</v>
      </c>
      <c r="J410" s="59">
        <f t="shared" si="27"/>
        <v>0</v>
      </c>
    </row>
    <row r="411" spans="2:10" s="27" customFormat="1" ht="22.5" x14ac:dyDescent="0.25">
      <c r="B411" s="104" t="s">
        <v>700</v>
      </c>
      <c r="C411" s="88" t="s">
        <v>701</v>
      </c>
      <c r="D411" s="89" t="s">
        <v>169</v>
      </c>
      <c r="E411" s="90">
        <v>1</v>
      </c>
      <c r="F411" s="53"/>
      <c r="G411" s="53">
        <f t="shared" si="25"/>
        <v>0</v>
      </c>
      <c r="H411" s="53"/>
      <c r="I411" s="53">
        <f t="shared" si="26"/>
        <v>0</v>
      </c>
      <c r="J411" s="59">
        <f t="shared" si="27"/>
        <v>0</v>
      </c>
    </row>
    <row r="412" spans="2:10" s="27" customFormat="1" x14ac:dyDescent="0.25">
      <c r="B412" s="104" t="s">
        <v>702</v>
      </c>
      <c r="C412" s="88" t="s">
        <v>703</v>
      </c>
      <c r="D412" s="89" t="s">
        <v>169</v>
      </c>
      <c r="E412" s="90">
        <v>1</v>
      </c>
      <c r="F412" s="53"/>
      <c r="G412" s="53">
        <f t="shared" si="25"/>
        <v>0</v>
      </c>
      <c r="H412" s="53"/>
      <c r="I412" s="53">
        <f t="shared" si="26"/>
        <v>0</v>
      </c>
      <c r="J412" s="59">
        <f t="shared" si="27"/>
        <v>0</v>
      </c>
    </row>
    <row r="413" spans="2:10" s="27" customFormat="1" x14ac:dyDescent="0.25">
      <c r="B413" s="104" t="s">
        <v>704</v>
      </c>
      <c r="C413" s="88" t="s">
        <v>705</v>
      </c>
      <c r="D413" s="89" t="s">
        <v>169</v>
      </c>
      <c r="E413" s="90">
        <v>1</v>
      </c>
      <c r="F413" s="53"/>
      <c r="G413" s="53">
        <f t="shared" si="25"/>
        <v>0</v>
      </c>
      <c r="H413" s="53"/>
      <c r="I413" s="53">
        <f t="shared" si="26"/>
        <v>0</v>
      </c>
      <c r="J413" s="59">
        <f t="shared" si="27"/>
        <v>0</v>
      </c>
    </row>
    <row r="414" spans="2:10" s="27" customFormat="1" x14ac:dyDescent="0.25">
      <c r="B414" s="104" t="s">
        <v>706</v>
      </c>
      <c r="C414" s="88" t="s">
        <v>707</v>
      </c>
      <c r="D414" s="89" t="s">
        <v>169</v>
      </c>
      <c r="E414" s="90">
        <v>1</v>
      </c>
      <c r="F414" s="53"/>
      <c r="G414" s="53">
        <f t="shared" si="25"/>
        <v>0</v>
      </c>
      <c r="H414" s="53"/>
      <c r="I414" s="53">
        <f t="shared" si="26"/>
        <v>0</v>
      </c>
      <c r="J414" s="59">
        <f t="shared" si="27"/>
        <v>0</v>
      </c>
    </row>
    <row r="415" spans="2:10" s="27" customFormat="1" ht="22.5" x14ac:dyDescent="0.25">
      <c r="B415" s="104" t="s">
        <v>708</v>
      </c>
      <c r="C415" s="88" t="s">
        <v>709</v>
      </c>
      <c r="D415" s="89" t="s">
        <v>169</v>
      </c>
      <c r="E415" s="90">
        <v>1</v>
      </c>
      <c r="F415" s="53"/>
      <c r="G415" s="53">
        <f t="shared" si="25"/>
        <v>0</v>
      </c>
      <c r="H415" s="53"/>
      <c r="I415" s="53">
        <f t="shared" si="26"/>
        <v>0</v>
      </c>
      <c r="J415" s="59">
        <f t="shared" si="27"/>
        <v>0</v>
      </c>
    </row>
    <row r="416" spans="2:10" s="27" customFormat="1" ht="22.5" x14ac:dyDescent="0.25">
      <c r="B416" s="104" t="s">
        <v>710</v>
      </c>
      <c r="C416" s="88" t="s">
        <v>711</v>
      </c>
      <c r="D416" s="89" t="s">
        <v>169</v>
      </c>
      <c r="E416" s="90">
        <v>1</v>
      </c>
      <c r="F416" s="53"/>
      <c r="G416" s="53">
        <f t="shared" si="25"/>
        <v>0</v>
      </c>
      <c r="H416" s="53"/>
      <c r="I416" s="53">
        <f t="shared" si="26"/>
        <v>0</v>
      </c>
      <c r="J416" s="59">
        <f t="shared" si="27"/>
        <v>0</v>
      </c>
    </row>
    <row r="417" spans="2:10" s="27" customFormat="1" x14ac:dyDescent="0.25">
      <c r="B417" s="104" t="s">
        <v>712</v>
      </c>
      <c r="C417" s="88" t="s">
        <v>713</v>
      </c>
      <c r="D417" s="89" t="s">
        <v>169</v>
      </c>
      <c r="E417" s="90">
        <v>1</v>
      </c>
      <c r="F417" s="53"/>
      <c r="G417" s="53">
        <f t="shared" si="25"/>
        <v>0</v>
      </c>
      <c r="H417" s="53"/>
      <c r="I417" s="53">
        <f t="shared" si="26"/>
        <v>0</v>
      </c>
      <c r="J417" s="59">
        <f t="shared" si="27"/>
        <v>0</v>
      </c>
    </row>
    <row r="418" spans="2:10" s="27" customFormat="1" ht="22.5" x14ac:dyDescent="0.25">
      <c r="B418" s="104" t="s">
        <v>714</v>
      </c>
      <c r="C418" s="88" t="s">
        <v>715</v>
      </c>
      <c r="D418" s="89" t="s">
        <v>169</v>
      </c>
      <c r="E418" s="90">
        <v>1</v>
      </c>
      <c r="F418" s="53"/>
      <c r="G418" s="53">
        <f t="shared" si="25"/>
        <v>0</v>
      </c>
      <c r="H418" s="53"/>
      <c r="I418" s="53">
        <f t="shared" si="26"/>
        <v>0</v>
      </c>
      <c r="J418" s="59">
        <f t="shared" si="27"/>
        <v>0</v>
      </c>
    </row>
    <row r="419" spans="2:10" s="27" customFormat="1" x14ac:dyDescent="0.25">
      <c r="B419" s="104" t="s">
        <v>716</v>
      </c>
      <c r="C419" s="88" t="s">
        <v>717</v>
      </c>
      <c r="D419" s="89" t="s">
        <v>169</v>
      </c>
      <c r="E419" s="90">
        <v>1</v>
      </c>
      <c r="F419" s="53"/>
      <c r="G419" s="53">
        <f t="shared" si="25"/>
        <v>0</v>
      </c>
      <c r="H419" s="53"/>
      <c r="I419" s="53">
        <f t="shared" si="26"/>
        <v>0</v>
      </c>
      <c r="J419" s="59">
        <f t="shared" si="27"/>
        <v>0</v>
      </c>
    </row>
    <row r="420" spans="2:10" s="27" customFormat="1" x14ac:dyDescent="0.25">
      <c r="B420" s="104" t="s">
        <v>718</v>
      </c>
      <c r="C420" s="88" t="s">
        <v>719</v>
      </c>
      <c r="D420" s="89" t="s">
        <v>169</v>
      </c>
      <c r="E420" s="90">
        <v>1</v>
      </c>
      <c r="F420" s="53"/>
      <c r="G420" s="53">
        <f t="shared" ref="G420:G483" si="28">F420*E420</f>
        <v>0</v>
      </c>
      <c r="H420" s="53"/>
      <c r="I420" s="53">
        <f t="shared" ref="I420:I483" si="29">H420*E420</f>
        <v>0</v>
      </c>
      <c r="J420" s="59">
        <f t="shared" ref="J420:J483" si="30">I420+G420</f>
        <v>0</v>
      </c>
    </row>
    <row r="421" spans="2:10" s="27" customFormat="1" x14ac:dyDescent="0.25">
      <c r="B421" s="104" t="s">
        <v>720</v>
      </c>
      <c r="C421" s="88" t="s">
        <v>721</v>
      </c>
      <c r="D421" s="89" t="s">
        <v>169</v>
      </c>
      <c r="E421" s="90">
        <v>1</v>
      </c>
      <c r="F421" s="53"/>
      <c r="G421" s="53">
        <f t="shared" si="28"/>
        <v>0</v>
      </c>
      <c r="H421" s="53"/>
      <c r="I421" s="53">
        <f t="shared" si="29"/>
        <v>0</v>
      </c>
      <c r="J421" s="59">
        <f t="shared" si="30"/>
        <v>0</v>
      </c>
    </row>
    <row r="422" spans="2:10" s="27" customFormat="1" x14ac:dyDescent="0.25">
      <c r="B422" s="104" t="s">
        <v>722</v>
      </c>
      <c r="C422" s="88" t="s">
        <v>723</v>
      </c>
      <c r="D422" s="89" t="s">
        <v>169</v>
      </c>
      <c r="E422" s="90">
        <v>1</v>
      </c>
      <c r="F422" s="53"/>
      <c r="G422" s="53">
        <f t="shared" si="28"/>
        <v>0</v>
      </c>
      <c r="H422" s="53"/>
      <c r="I422" s="53">
        <f t="shared" si="29"/>
        <v>0</v>
      </c>
      <c r="J422" s="59">
        <f t="shared" si="30"/>
        <v>0</v>
      </c>
    </row>
    <row r="423" spans="2:10" s="27" customFormat="1" x14ac:dyDescent="0.25">
      <c r="B423" s="104" t="s">
        <v>724</v>
      </c>
      <c r="C423" s="88" t="s">
        <v>725</v>
      </c>
      <c r="D423" s="89" t="s">
        <v>169</v>
      </c>
      <c r="E423" s="90">
        <v>1</v>
      </c>
      <c r="F423" s="53"/>
      <c r="G423" s="53">
        <f t="shared" si="28"/>
        <v>0</v>
      </c>
      <c r="H423" s="53"/>
      <c r="I423" s="53">
        <f t="shared" si="29"/>
        <v>0</v>
      </c>
      <c r="J423" s="59">
        <f t="shared" si="30"/>
        <v>0</v>
      </c>
    </row>
    <row r="424" spans="2:10" s="27" customFormat="1" x14ac:dyDescent="0.25">
      <c r="B424" s="104" t="s">
        <v>726</v>
      </c>
      <c r="C424" s="88" t="s">
        <v>727</v>
      </c>
      <c r="D424" s="89" t="s">
        <v>169</v>
      </c>
      <c r="E424" s="90">
        <v>1</v>
      </c>
      <c r="F424" s="53"/>
      <c r="G424" s="53">
        <f t="shared" si="28"/>
        <v>0</v>
      </c>
      <c r="H424" s="53"/>
      <c r="I424" s="53">
        <f t="shared" si="29"/>
        <v>0</v>
      </c>
      <c r="J424" s="59">
        <f t="shared" si="30"/>
        <v>0</v>
      </c>
    </row>
    <row r="425" spans="2:10" s="27" customFormat="1" x14ac:dyDescent="0.25">
      <c r="B425" s="104" t="s">
        <v>728</v>
      </c>
      <c r="C425" s="88" t="s">
        <v>729</v>
      </c>
      <c r="D425" s="89" t="s">
        <v>169</v>
      </c>
      <c r="E425" s="90">
        <v>1</v>
      </c>
      <c r="F425" s="53"/>
      <c r="G425" s="53">
        <f t="shared" si="28"/>
        <v>0</v>
      </c>
      <c r="H425" s="53"/>
      <c r="I425" s="53">
        <f t="shared" si="29"/>
        <v>0</v>
      </c>
      <c r="J425" s="59">
        <f t="shared" si="30"/>
        <v>0</v>
      </c>
    </row>
    <row r="426" spans="2:10" s="27" customFormat="1" x14ac:dyDescent="0.25">
      <c r="B426" s="104" t="s">
        <v>730</v>
      </c>
      <c r="C426" s="88" t="s">
        <v>731</v>
      </c>
      <c r="D426" s="89" t="s">
        <v>169</v>
      </c>
      <c r="E426" s="90">
        <v>1</v>
      </c>
      <c r="F426" s="53"/>
      <c r="G426" s="53">
        <f t="shared" si="28"/>
        <v>0</v>
      </c>
      <c r="H426" s="53"/>
      <c r="I426" s="53">
        <f t="shared" si="29"/>
        <v>0</v>
      </c>
      <c r="J426" s="59">
        <f t="shared" si="30"/>
        <v>0</v>
      </c>
    </row>
    <row r="427" spans="2:10" s="27" customFormat="1" x14ac:dyDescent="0.25">
      <c r="B427" s="103"/>
      <c r="C427" s="102"/>
      <c r="D427" s="89"/>
      <c r="E427" s="90"/>
      <c r="F427" s="53"/>
      <c r="G427" s="53">
        <f t="shared" si="28"/>
        <v>0</v>
      </c>
      <c r="H427" s="53"/>
      <c r="I427" s="53">
        <f t="shared" si="29"/>
        <v>0</v>
      </c>
      <c r="J427" s="59">
        <f t="shared" si="30"/>
        <v>0</v>
      </c>
    </row>
    <row r="428" spans="2:10" s="27" customFormat="1" x14ac:dyDescent="0.25">
      <c r="B428" s="105" t="s">
        <v>732</v>
      </c>
      <c r="C428" s="106" t="s">
        <v>733</v>
      </c>
      <c r="D428" s="107"/>
      <c r="E428" s="108"/>
      <c r="F428" s="78"/>
      <c r="G428" s="80">
        <f>SUM(G430:G439)</f>
        <v>0</v>
      </c>
      <c r="H428" s="79"/>
      <c r="I428" s="80">
        <f>SUM(I430:I439)</f>
        <v>0</v>
      </c>
      <c r="J428" s="80">
        <f>SUM(J430:J439)</f>
        <v>0</v>
      </c>
    </row>
    <row r="429" spans="2:10" s="27" customFormat="1" x14ac:dyDescent="0.25">
      <c r="B429" s="103"/>
      <c r="C429" s="102"/>
      <c r="D429" s="89"/>
      <c r="E429" s="90"/>
      <c r="F429" s="53"/>
      <c r="G429" s="53">
        <f t="shared" si="28"/>
        <v>0</v>
      </c>
      <c r="H429" s="53"/>
      <c r="I429" s="53">
        <f t="shared" si="29"/>
        <v>0</v>
      </c>
      <c r="J429" s="59">
        <f t="shared" si="30"/>
        <v>0</v>
      </c>
    </row>
    <row r="430" spans="2:10" s="27" customFormat="1" ht="45" x14ac:dyDescent="0.25">
      <c r="B430" s="103" t="s">
        <v>734</v>
      </c>
      <c r="C430" s="102" t="s">
        <v>735</v>
      </c>
      <c r="D430" s="89"/>
      <c r="E430" s="90"/>
      <c r="F430" s="53"/>
      <c r="G430" s="53">
        <f t="shared" si="28"/>
        <v>0</v>
      </c>
      <c r="H430" s="53"/>
      <c r="I430" s="53">
        <f t="shared" si="29"/>
        <v>0</v>
      </c>
      <c r="J430" s="59">
        <f t="shared" si="30"/>
        <v>0</v>
      </c>
    </row>
    <row r="431" spans="2:10" s="27" customFormat="1" x14ac:dyDescent="0.25">
      <c r="B431" s="104" t="s">
        <v>736</v>
      </c>
      <c r="C431" s="88" t="s">
        <v>737</v>
      </c>
      <c r="D431" s="89" t="s">
        <v>172</v>
      </c>
      <c r="E431" s="90">
        <v>6</v>
      </c>
      <c r="F431" s="53"/>
      <c r="G431" s="53">
        <f t="shared" si="28"/>
        <v>0</v>
      </c>
      <c r="H431" s="53"/>
      <c r="I431" s="53">
        <f t="shared" si="29"/>
        <v>0</v>
      </c>
      <c r="J431" s="59">
        <f t="shared" si="30"/>
        <v>0</v>
      </c>
    </row>
    <row r="432" spans="2:10" s="27" customFormat="1" x14ac:dyDescent="0.25">
      <c r="B432" s="104" t="s">
        <v>738</v>
      </c>
      <c r="C432" s="88" t="s">
        <v>739</v>
      </c>
      <c r="D432" s="89" t="s">
        <v>172</v>
      </c>
      <c r="E432" s="90">
        <v>4</v>
      </c>
      <c r="F432" s="53"/>
      <c r="G432" s="53">
        <f t="shared" si="28"/>
        <v>0</v>
      </c>
      <c r="H432" s="53"/>
      <c r="I432" s="53">
        <f t="shared" si="29"/>
        <v>0</v>
      </c>
      <c r="J432" s="59">
        <f t="shared" si="30"/>
        <v>0</v>
      </c>
    </row>
    <row r="433" spans="2:14" s="27" customFormat="1" x14ac:dyDescent="0.25">
      <c r="B433" s="104" t="s">
        <v>740</v>
      </c>
      <c r="C433" s="88" t="s">
        <v>741</v>
      </c>
      <c r="D433" s="89" t="s">
        <v>172</v>
      </c>
      <c r="E433" s="90">
        <v>31</v>
      </c>
      <c r="F433" s="53"/>
      <c r="G433" s="53">
        <f t="shared" si="28"/>
        <v>0</v>
      </c>
      <c r="H433" s="53"/>
      <c r="I433" s="53">
        <f t="shared" si="29"/>
        <v>0</v>
      </c>
      <c r="J433" s="59">
        <f t="shared" si="30"/>
        <v>0</v>
      </c>
    </row>
    <row r="434" spans="2:14" s="27" customFormat="1" x14ac:dyDescent="0.25">
      <c r="B434" s="104" t="s">
        <v>742</v>
      </c>
      <c r="C434" s="88" t="s">
        <v>743</v>
      </c>
      <c r="D434" s="89" t="s">
        <v>172</v>
      </c>
      <c r="E434" s="90">
        <v>149</v>
      </c>
      <c r="F434" s="53"/>
      <c r="G434" s="53">
        <f t="shared" si="28"/>
        <v>0</v>
      </c>
      <c r="H434" s="53"/>
      <c r="I434" s="53">
        <f t="shared" si="29"/>
        <v>0</v>
      </c>
      <c r="J434" s="59">
        <f t="shared" si="30"/>
        <v>0</v>
      </c>
    </row>
    <row r="435" spans="2:14" s="27" customFormat="1" x14ac:dyDescent="0.25">
      <c r="B435" s="104" t="s">
        <v>744</v>
      </c>
      <c r="C435" s="88" t="s">
        <v>745</v>
      </c>
      <c r="D435" s="89" t="s">
        <v>172</v>
      </c>
      <c r="E435" s="90">
        <v>16</v>
      </c>
      <c r="F435" s="53"/>
      <c r="G435" s="53">
        <f t="shared" si="28"/>
        <v>0</v>
      </c>
      <c r="H435" s="53"/>
      <c r="I435" s="53">
        <f t="shared" si="29"/>
        <v>0</v>
      </c>
      <c r="J435" s="59">
        <f t="shared" si="30"/>
        <v>0</v>
      </c>
    </row>
    <row r="436" spans="2:14" s="27" customFormat="1" x14ac:dyDescent="0.25">
      <c r="B436" s="104" t="s">
        <v>746</v>
      </c>
      <c r="C436" s="88" t="s">
        <v>747</v>
      </c>
      <c r="D436" s="89" t="s">
        <v>172</v>
      </c>
      <c r="E436" s="90">
        <v>16</v>
      </c>
      <c r="F436" s="53"/>
      <c r="G436" s="53">
        <f t="shared" si="28"/>
        <v>0</v>
      </c>
      <c r="H436" s="53"/>
      <c r="I436" s="53">
        <f t="shared" si="29"/>
        <v>0</v>
      </c>
      <c r="J436" s="59">
        <f t="shared" si="30"/>
        <v>0</v>
      </c>
    </row>
    <row r="437" spans="2:14" s="27" customFormat="1" x14ac:dyDescent="0.25">
      <c r="B437" s="104" t="s">
        <v>748</v>
      </c>
      <c r="C437" s="88" t="s">
        <v>749</v>
      </c>
      <c r="D437" s="89" t="s">
        <v>172</v>
      </c>
      <c r="E437" s="90">
        <v>2</v>
      </c>
      <c r="F437" s="53"/>
      <c r="G437" s="53">
        <f t="shared" si="28"/>
        <v>0</v>
      </c>
      <c r="H437" s="53"/>
      <c r="I437" s="53">
        <f t="shared" si="29"/>
        <v>0</v>
      </c>
      <c r="J437" s="59">
        <f t="shared" si="30"/>
        <v>0</v>
      </c>
    </row>
    <row r="438" spans="2:14" s="27" customFormat="1" x14ac:dyDescent="0.25">
      <c r="B438" s="104" t="s">
        <v>750</v>
      </c>
      <c r="C438" s="88" t="s">
        <v>751</v>
      </c>
      <c r="D438" s="89" t="s">
        <v>169</v>
      </c>
      <c r="E438" s="90">
        <v>3</v>
      </c>
      <c r="F438" s="53"/>
      <c r="G438" s="53">
        <f t="shared" si="28"/>
        <v>0</v>
      </c>
      <c r="H438" s="53"/>
      <c r="I438" s="53">
        <f t="shared" si="29"/>
        <v>0</v>
      </c>
      <c r="J438" s="59">
        <f t="shared" si="30"/>
        <v>0</v>
      </c>
    </row>
    <row r="439" spans="2:14" s="27" customFormat="1" x14ac:dyDescent="0.25">
      <c r="B439" s="103"/>
      <c r="C439" s="102"/>
      <c r="D439" s="89"/>
      <c r="E439" s="90"/>
      <c r="F439" s="53"/>
      <c r="G439" s="53">
        <f t="shared" si="28"/>
        <v>0</v>
      </c>
      <c r="H439" s="53"/>
      <c r="I439" s="53">
        <f t="shared" si="29"/>
        <v>0</v>
      </c>
      <c r="J439" s="59">
        <f t="shared" si="30"/>
        <v>0</v>
      </c>
    </row>
    <row r="440" spans="2:14" s="27" customFormat="1" x14ac:dyDescent="0.25">
      <c r="B440" s="110"/>
      <c r="C440" s="111"/>
      <c r="D440" s="112"/>
      <c r="E440" s="113"/>
      <c r="F440" s="114"/>
      <c r="G440" s="53"/>
      <c r="H440" s="114"/>
      <c r="I440" s="53"/>
      <c r="J440" s="59"/>
    </row>
    <row r="441" spans="2:14" s="27" customFormat="1" x14ac:dyDescent="0.25">
      <c r="B441" s="115" t="s">
        <v>752</v>
      </c>
      <c r="C441" s="49" t="s">
        <v>753</v>
      </c>
      <c r="D441" s="74"/>
      <c r="E441" s="51"/>
      <c r="F441" s="51"/>
      <c r="G441" s="51">
        <f>G443+G451</f>
        <v>0</v>
      </c>
      <c r="H441" s="51"/>
      <c r="I441" s="51">
        <f>I443+I451</f>
        <v>0</v>
      </c>
      <c r="J441" s="52">
        <f>J443+J451</f>
        <v>0</v>
      </c>
    </row>
    <row r="442" spans="2:14" s="27" customFormat="1" x14ac:dyDescent="0.25">
      <c r="B442" s="110"/>
      <c r="C442" s="111"/>
      <c r="D442" s="112"/>
      <c r="E442" s="113"/>
      <c r="F442" s="114"/>
      <c r="G442" s="53">
        <f t="shared" ref="G442:G461" si="31">F442*E442</f>
        <v>0</v>
      </c>
      <c r="H442" s="53"/>
      <c r="I442" s="53">
        <f t="shared" ref="I442:I461" si="32">H442*E442</f>
        <v>0</v>
      </c>
      <c r="J442" s="59">
        <f t="shared" ref="J442:J461" si="33">I442+G442</f>
        <v>0</v>
      </c>
    </row>
    <row r="443" spans="2:14" s="27" customFormat="1" x14ac:dyDescent="0.25">
      <c r="B443" s="103" t="s">
        <v>754</v>
      </c>
      <c r="C443" s="102" t="s">
        <v>755</v>
      </c>
      <c r="D443" s="112"/>
      <c r="E443" s="113"/>
      <c r="F443" s="114"/>
      <c r="G443" s="46">
        <f>SUM(G444:G449)</f>
        <v>0</v>
      </c>
      <c r="H443" s="46"/>
      <c r="I443" s="46">
        <f>SUM(I444:I449)</f>
        <v>0</v>
      </c>
      <c r="J443" s="46">
        <f>SUM(J444:J449)</f>
        <v>0</v>
      </c>
    </row>
    <row r="444" spans="2:14" s="27" customFormat="1" ht="33.75" x14ac:dyDescent="0.25">
      <c r="B444" s="116" t="s">
        <v>756</v>
      </c>
      <c r="C444" s="117" t="s">
        <v>757</v>
      </c>
      <c r="D444" s="69" t="s">
        <v>758</v>
      </c>
      <c r="E444" s="113">
        <v>8</v>
      </c>
      <c r="F444" s="114"/>
      <c r="G444" s="53">
        <f t="shared" si="31"/>
        <v>0</v>
      </c>
      <c r="H444" s="53"/>
      <c r="I444" s="53">
        <f t="shared" si="32"/>
        <v>0</v>
      </c>
      <c r="J444" s="59">
        <f t="shared" si="33"/>
        <v>0</v>
      </c>
      <c r="N444" s="5"/>
    </row>
    <row r="445" spans="2:14" s="27" customFormat="1" ht="45" x14ac:dyDescent="0.25">
      <c r="B445" s="116" t="s">
        <v>759</v>
      </c>
      <c r="C445" s="117" t="s">
        <v>760</v>
      </c>
      <c r="D445" s="69" t="s">
        <v>758</v>
      </c>
      <c r="E445" s="113">
        <v>8</v>
      </c>
      <c r="F445" s="114"/>
      <c r="G445" s="53">
        <f t="shared" si="31"/>
        <v>0</v>
      </c>
      <c r="H445" s="53"/>
      <c r="I445" s="53">
        <f t="shared" si="32"/>
        <v>0</v>
      </c>
      <c r="J445" s="59">
        <f t="shared" si="33"/>
        <v>0</v>
      </c>
      <c r="N445" s="5"/>
    </row>
    <row r="446" spans="2:14" s="27" customFormat="1" ht="45" x14ac:dyDescent="0.25">
      <c r="B446" s="116" t="s">
        <v>761</v>
      </c>
      <c r="C446" s="56" t="s">
        <v>762</v>
      </c>
      <c r="D446" s="62" t="s">
        <v>763</v>
      </c>
      <c r="E446" s="113">
        <v>1</v>
      </c>
      <c r="F446" s="53"/>
      <c r="G446" s="53">
        <f t="shared" si="31"/>
        <v>0</v>
      </c>
      <c r="H446" s="53"/>
      <c r="I446" s="53">
        <f t="shared" si="32"/>
        <v>0</v>
      </c>
      <c r="J446" s="59">
        <f t="shared" si="33"/>
        <v>0</v>
      </c>
      <c r="N446" s="5"/>
    </row>
    <row r="447" spans="2:14" s="27" customFormat="1" ht="22.5" x14ac:dyDescent="0.25">
      <c r="B447" s="116" t="s">
        <v>764</v>
      </c>
      <c r="C447" s="56" t="s">
        <v>765</v>
      </c>
      <c r="D447" s="62" t="s">
        <v>763</v>
      </c>
      <c r="E447" s="113">
        <v>1</v>
      </c>
      <c r="F447" s="114"/>
      <c r="G447" s="53">
        <f t="shared" si="31"/>
        <v>0</v>
      </c>
      <c r="H447" s="53"/>
      <c r="I447" s="53">
        <f t="shared" si="32"/>
        <v>0</v>
      </c>
      <c r="J447" s="59">
        <f t="shared" si="33"/>
        <v>0</v>
      </c>
      <c r="N447" s="5"/>
    </row>
    <row r="448" spans="2:14" s="27" customFormat="1" ht="33.75" x14ac:dyDescent="0.25">
      <c r="B448" s="116" t="s">
        <v>766</v>
      </c>
      <c r="C448" s="56" t="s">
        <v>767</v>
      </c>
      <c r="D448" s="62" t="s">
        <v>763</v>
      </c>
      <c r="E448" s="113">
        <v>1</v>
      </c>
      <c r="F448" s="114"/>
      <c r="G448" s="53">
        <f t="shared" si="31"/>
        <v>0</v>
      </c>
      <c r="H448" s="53"/>
      <c r="I448" s="53">
        <f t="shared" si="32"/>
        <v>0</v>
      </c>
      <c r="J448" s="59">
        <f t="shared" si="33"/>
        <v>0</v>
      </c>
      <c r="N448" s="5"/>
    </row>
    <row r="449" spans="2:14" s="27" customFormat="1" ht="22.5" x14ac:dyDescent="0.25">
      <c r="B449" s="116" t="s">
        <v>768</v>
      </c>
      <c r="C449" s="56" t="s">
        <v>769</v>
      </c>
      <c r="D449" s="62" t="s">
        <v>763</v>
      </c>
      <c r="E449" s="113">
        <v>1</v>
      </c>
      <c r="F449" s="114"/>
      <c r="G449" s="53">
        <f t="shared" si="31"/>
        <v>0</v>
      </c>
      <c r="H449" s="53"/>
      <c r="I449" s="53">
        <f t="shared" si="32"/>
        <v>0</v>
      </c>
      <c r="J449" s="59">
        <f t="shared" si="33"/>
        <v>0</v>
      </c>
      <c r="N449" s="5"/>
    </row>
    <row r="450" spans="2:14" s="27" customFormat="1" x14ac:dyDescent="0.25">
      <c r="B450" s="116"/>
      <c r="C450" s="56"/>
      <c r="D450" s="62"/>
      <c r="E450" s="113"/>
      <c r="F450" s="114"/>
      <c r="G450" s="53"/>
      <c r="H450" s="53"/>
      <c r="I450" s="53"/>
      <c r="J450" s="59"/>
      <c r="N450" s="5"/>
    </row>
    <row r="451" spans="2:14" s="27" customFormat="1" x14ac:dyDescent="0.25">
      <c r="B451" s="103" t="s">
        <v>770</v>
      </c>
      <c r="C451" s="102" t="s">
        <v>771</v>
      </c>
      <c r="D451" s="62"/>
      <c r="E451" s="113"/>
      <c r="F451" s="114"/>
      <c r="G451" s="46">
        <f>SUM(G452:G460)</f>
        <v>0</v>
      </c>
      <c r="H451" s="46"/>
      <c r="I451" s="46">
        <f>SUM(I452:I460)</f>
        <v>0</v>
      </c>
      <c r="J451" s="54">
        <f>SUM(J452:J460)</f>
        <v>0</v>
      </c>
      <c r="N451" s="5"/>
    </row>
    <row r="452" spans="2:14" s="27" customFormat="1" x14ac:dyDescent="0.25">
      <c r="B452" s="116" t="s">
        <v>772</v>
      </c>
      <c r="C452" s="56" t="s">
        <v>773</v>
      </c>
      <c r="D452" s="62" t="s">
        <v>763</v>
      </c>
      <c r="E452" s="113">
        <v>1</v>
      </c>
      <c r="F452" s="114"/>
      <c r="G452" s="53">
        <f t="shared" si="31"/>
        <v>0</v>
      </c>
      <c r="H452" s="53"/>
      <c r="I452" s="53">
        <f t="shared" si="32"/>
        <v>0</v>
      </c>
      <c r="J452" s="59">
        <f t="shared" si="33"/>
        <v>0</v>
      </c>
      <c r="N452" s="5"/>
    </row>
    <row r="453" spans="2:14" s="27" customFormat="1" x14ac:dyDescent="0.25">
      <c r="B453" s="116" t="s">
        <v>774</v>
      </c>
      <c r="C453" s="56" t="s">
        <v>775</v>
      </c>
      <c r="D453" s="62" t="s">
        <v>763</v>
      </c>
      <c r="E453" s="113">
        <v>1</v>
      </c>
      <c r="F453" s="114"/>
      <c r="G453" s="53">
        <f t="shared" si="31"/>
        <v>0</v>
      </c>
      <c r="H453" s="53"/>
      <c r="I453" s="53">
        <f t="shared" si="32"/>
        <v>0</v>
      </c>
      <c r="J453" s="59">
        <f t="shared" si="33"/>
        <v>0</v>
      </c>
      <c r="N453" s="5"/>
    </row>
    <row r="454" spans="2:14" s="27" customFormat="1" x14ac:dyDescent="0.25">
      <c r="B454" s="116" t="s">
        <v>776</v>
      </c>
      <c r="C454" s="56" t="s">
        <v>777</v>
      </c>
      <c r="D454" s="62" t="s">
        <v>763</v>
      </c>
      <c r="E454" s="113">
        <v>1</v>
      </c>
      <c r="F454" s="114"/>
      <c r="G454" s="53">
        <f t="shared" si="31"/>
        <v>0</v>
      </c>
      <c r="H454" s="53"/>
      <c r="I454" s="53">
        <f t="shared" si="32"/>
        <v>0</v>
      </c>
      <c r="J454" s="59">
        <f t="shared" si="33"/>
        <v>0</v>
      </c>
      <c r="N454" s="5"/>
    </row>
    <row r="455" spans="2:14" s="27" customFormat="1" x14ac:dyDescent="0.25">
      <c r="B455" s="116" t="s">
        <v>778</v>
      </c>
      <c r="C455" s="56" t="s">
        <v>779</v>
      </c>
      <c r="D455" s="62" t="s">
        <v>763</v>
      </c>
      <c r="E455" s="113">
        <v>1</v>
      </c>
      <c r="F455" s="114"/>
      <c r="G455" s="53">
        <f t="shared" si="31"/>
        <v>0</v>
      </c>
      <c r="H455" s="53"/>
      <c r="I455" s="53">
        <f t="shared" si="32"/>
        <v>0</v>
      </c>
      <c r="J455" s="59">
        <f t="shared" si="33"/>
        <v>0</v>
      </c>
      <c r="N455" s="5"/>
    </row>
    <row r="456" spans="2:14" s="27" customFormat="1" x14ac:dyDescent="0.25">
      <c r="B456" s="116" t="s">
        <v>780</v>
      </c>
      <c r="C456" s="56" t="s">
        <v>781</v>
      </c>
      <c r="D456" s="62" t="s">
        <v>763</v>
      </c>
      <c r="E456" s="113">
        <v>1</v>
      </c>
      <c r="F456" s="114"/>
      <c r="G456" s="53">
        <f t="shared" si="31"/>
        <v>0</v>
      </c>
      <c r="H456" s="53"/>
      <c r="I456" s="53">
        <f t="shared" si="32"/>
        <v>0</v>
      </c>
      <c r="J456" s="59">
        <f t="shared" si="33"/>
        <v>0</v>
      </c>
      <c r="N456" s="5"/>
    </row>
    <row r="457" spans="2:14" s="27" customFormat="1" x14ac:dyDescent="0.25">
      <c r="B457" s="116" t="s">
        <v>782</v>
      </c>
      <c r="C457" s="56" t="s">
        <v>783</v>
      </c>
      <c r="D457" s="62" t="s">
        <v>763</v>
      </c>
      <c r="E457" s="113">
        <v>1</v>
      </c>
      <c r="F457" s="114"/>
      <c r="G457" s="53">
        <f t="shared" si="31"/>
        <v>0</v>
      </c>
      <c r="H457" s="53"/>
      <c r="I457" s="53">
        <f t="shared" si="32"/>
        <v>0</v>
      </c>
      <c r="J457" s="59">
        <f t="shared" si="33"/>
        <v>0</v>
      </c>
      <c r="N457" s="5"/>
    </row>
    <row r="458" spans="2:14" s="27" customFormat="1" ht="22.5" x14ac:dyDescent="0.25">
      <c r="B458" s="116" t="s">
        <v>784</v>
      </c>
      <c r="C458" s="56" t="s">
        <v>785</v>
      </c>
      <c r="D458" s="62" t="s">
        <v>763</v>
      </c>
      <c r="E458" s="113">
        <v>1</v>
      </c>
      <c r="F458" s="114"/>
      <c r="G458" s="53">
        <f t="shared" si="31"/>
        <v>0</v>
      </c>
      <c r="H458" s="53"/>
      <c r="I458" s="53">
        <f t="shared" si="32"/>
        <v>0</v>
      </c>
      <c r="J458" s="59">
        <f t="shared" si="33"/>
        <v>0</v>
      </c>
      <c r="N458" s="5"/>
    </row>
    <row r="459" spans="2:14" s="27" customFormat="1" ht="45" x14ac:dyDescent="0.25">
      <c r="B459" s="116" t="s">
        <v>786</v>
      </c>
      <c r="C459" s="118" t="s">
        <v>787</v>
      </c>
      <c r="D459" s="119" t="s">
        <v>763</v>
      </c>
      <c r="E459" s="120">
        <v>1</v>
      </c>
      <c r="F459" s="114"/>
      <c r="G459" s="53">
        <f t="shared" si="31"/>
        <v>0</v>
      </c>
      <c r="H459" s="53"/>
      <c r="I459" s="53">
        <f t="shared" si="32"/>
        <v>0</v>
      </c>
      <c r="J459" s="59">
        <f t="shared" si="33"/>
        <v>0</v>
      </c>
      <c r="N459" s="5"/>
    </row>
    <row r="460" spans="2:14" s="27" customFormat="1" ht="33.75" x14ac:dyDescent="0.25">
      <c r="B460" s="116" t="s">
        <v>788</v>
      </c>
      <c r="C460" s="56" t="s">
        <v>789</v>
      </c>
      <c r="D460" s="62" t="s">
        <v>790</v>
      </c>
      <c r="E460" s="113">
        <v>24</v>
      </c>
      <c r="F460" s="114"/>
      <c r="G460" s="53">
        <f t="shared" si="31"/>
        <v>0</v>
      </c>
      <c r="H460" s="53"/>
      <c r="I460" s="53">
        <f t="shared" si="32"/>
        <v>0</v>
      </c>
      <c r="J460" s="59">
        <f t="shared" si="33"/>
        <v>0</v>
      </c>
      <c r="N460" s="5"/>
    </row>
    <row r="461" spans="2:14" s="27" customFormat="1" x14ac:dyDescent="0.25">
      <c r="B461" s="121"/>
      <c r="C461" s="122"/>
      <c r="D461" s="123"/>
      <c r="E461" s="124"/>
      <c r="F461" s="125"/>
      <c r="G461" s="126">
        <f t="shared" si="31"/>
        <v>0</v>
      </c>
      <c r="H461" s="126"/>
      <c r="I461" s="126">
        <f t="shared" si="32"/>
        <v>0</v>
      </c>
      <c r="J461" s="127">
        <f t="shared" si="33"/>
        <v>0</v>
      </c>
      <c r="N461" s="5"/>
    </row>
    <row r="462" spans="2:14" x14ac:dyDescent="0.25">
      <c r="B462" s="128"/>
    </row>
    <row r="463" spans="2:14" x14ac:dyDescent="0.25">
      <c r="B463" s="128"/>
    </row>
    <row r="464" spans="2:14" x14ac:dyDescent="0.25">
      <c r="B464" s="128"/>
      <c r="C464" s="130"/>
    </row>
  </sheetData>
  <mergeCells count="5">
    <mergeCell ref="C2:C5"/>
    <mergeCell ref="F2:H2"/>
    <mergeCell ref="F3:H3"/>
    <mergeCell ref="F4:H4"/>
    <mergeCell ref="F5:H5"/>
  </mergeCells>
  <pageMargins left="0.51181102362204722" right="0.51181102362204722" top="0.59055118110236227" bottom="0.59055118110236227" header="0.31496062992125984" footer="0.31496062992125984"/>
  <pageSetup paperSize="9" scale="96" fitToHeight="0" orientation="landscape" r:id="rId1"/>
  <headerFooter>
    <oddFooter>&amp;C&amp;P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AR GHJ_R01</vt:lpstr>
      <vt:lpstr>'AR GHJ_R01'!Area_de_impressao</vt:lpstr>
      <vt:lpstr>'AR GHJ_R01'!Titulos_de_impressao</vt:lpstr>
    </vt:vector>
  </TitlesOfParts>
  <Company>SERVICO NACIONAL DE APRENDIZAGEM COMERCIAL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Mariangela Aparecida Fatima Galdino de Olivei</dc:creator>
  <cp:lastModifiedBy>Mariangela Aparecida Fatima Galdino de Olivei</cp:lastModifiedBy>
  <cp:lastPrinted>2025-02-05T14:40:37Z</cp:lastPrinted>
  <dcterms:created xsi:type="dcterms:W3CDTF">2025-02-05T14:38:02Z</dcterms:created>
  <dcterms:modified xsi:type="dcterms:W3CDTF">2025-02-05T14:40:46Z</dcterms:modified>
</cp:coreProperties>
</file>